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24226"/>
  <mc:AlternateContent xmlns:mc="http://schemas.openxmlformats.org/markup-compatibility/2006">
    <mc:Choice Requires="x15">
      <x15ac:absPath xmlns:x15ac="http://schemas.microsoft.com/office/spreadsheetml/2010/11/ac" url="I:\VPR\VB\00 PROJECTEN\634512101 Calamiteitenbestrijding en piketdiensten\05. Bestek en tekeningen\5.2 Publicatie\Nota van Inlichtingen\"/>
    </mc:Choice>
  </mc:AlternateContent>
  <xr:revisionPtr revIDLastSave="0" documentId="14_{F3E142C4-0177-488F-8D99-71AE6A50DEFD}" xr6:coauthVersionLast="46" xr6:coauthVersionMax="46" xr10:uidLastSave="{00000000-0000-0000-0000-000000000000}"/>
  <bookViews>
    <workbookView xWindow="-120" yWindow="-120" windowWidth="24240" windowHeight="17640" tabRatio="909" xr2:uid="{00000000-000D-0000-FFFF-FFFF00000000}"/>
  </bookViews>
  <sheets>
    <sheet name="T0 - Voorblad" sheetId="35" r:id="rId1"/>
    <sheet name="T1 - Omvang" sheetId="36" r:id="rId2"/>
    <sheet name="T2 - Programma van eisen" sheetId="27" r:id="rId3"/>
    <sheet name="T3 - Kwalitatieve gunning" sheetId="37" r:id="rId4"/>
    <sheet name="T4 Prijsinvulformulier" sheetId="38" r:id="rId5"/>
  </sheets>
  <externalReferences>
    <externalReference r:id="rId6"/>
  </externalReferences>
  <definedNames>
    <definedName name="_xlnm.Print_Area" localSheetId="0">'T0 - Voorblad'!$A$1:$H$23</definedName>
    <definedName name="_xlnm.Print_Area" localSheetId="1">'T1 - Omvang'!$A$1:$H$33</definedName>
    <definedName name="_xlnm.Print_Area" localSheetId="2">'T2 - Programma van eisen'!$A$1:$B$82</definedName>
    <definedName name="_xlnm.Print_Area" localSheetId="3">'T3 - Kwalitatieve gunning'!$A$1:$G$16</definedName>
    <definedName name="_xlnm.Print_Area" localSheetId="4">'T4 Prijsinvulformulier'!$A$1:$G$66</definedName>
    <definedName name="_xlnm.Print_Titles" localSheetId="1">'T1 - Omvang'!$1:$1</definedName>
    <definedName name="_xlnm.Print_Titles" localSheetId="2">'T2 - Programma van eisen'!$1:$1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9" i="38" l="1"/>
  <c r="G42" i="38"/>
  <c r="G31" i="38"/>
  <c r="G14" i="38"/>
  <c r="G13" i="38"/>
  <c r="F16" i="37" l="1"/>
  <c r="G21" i="38"/>
  <c r="G52" i="38"/>
  <c r="G38" i="38"/>
  <c r="G33" i="38" l="1"/>
  <c r="F51" i="38"/>
  <c r="G53" i="38"/>
  <c r="G45" i="38" l="1"/>
  <c r="F34" i="38"/>
  <c r="F36" i="38"/>
  <c r="G32" i="38"/>
  <c r="G20" i="38"/>
  <c r="G19" i="38"/>
  <c r="G37" i="38"/>
  <c r="G6" i="38"/>
  <c r="F10" i="38"/>
  <c r="G10" i="38" s="1"/>
  <c r="G4" i="36"/>
  <c r="G5" i="36" s="1"/>
  <c r="G3" i="36"/>
  <c r="G7" i="36"/>
  <c r="B32" i="36"/>
  <c r="C32" i="36" s="1"/>
  <c r="A32" i="36"/>
  <c r="B31" i="36"/>
  <c r="C31" i="36" s="1"/>
  <c r="A31" i="36"/>
  <c r="B30" i="36"/>
  <c r="C30" i="36" s="1"/>
  <c r="A30" i="36"/>
  <c r="B29" i="36"/>
  <c r="C29" i="36" s="1"/>
  <c r="A29" i="36"/>
  <c r="B28" i="36"/>
  <c r="C28" i="36" s="1"/>
  <c r="A28" i="36"/>
  <c r="B27" i="36"/>
  <c r="C27" i="36" s="1"/>
  <c r="A27" i="36"/>
  <c r="B26" i="36"/>
  <c r="A26" i="36"/>
  <c r="D22" i="36"/>
  <c r="E22" i="36" s="1"/>
  <c r="B22" i="36"/>
  <c r="C22" i="36" s="1"/>
  <c r="D21" i="36"/>
  <c r="E21" i="36" s="1"/>
  <c r="B21" i="36"/>
  <c r="C21" i="36" s="1"/>
  <c r="D20" i="36"/>
  <c r="E20" i="36" s="1"/>
  <c r="B20" i="36"/>
  <c r="C20" i="36" s="1"/>
  <c r="D19" i="36"/>
  <c r="E19" i="36" s="1"/>
  <c r="B19" i="36"/>
  <c r="C19" i="36" s="1"/>
  <c r="B15" i="36"/>
  <c r="C15" i="36" s="1"/>
  <c r="B14" i="36"/>
  <c r="C14" i="36" s="1"/>
  <c r="B13" i="36"/>
  <c r="C13" i="36" s="1"/>
  <c r="B9" i="36"/>
  <c r="C9" i="36" s="1"/>
  <c r="B8" i="36"/>
  <c r="C8" i="36" s="1"/>
  <c r="B7" i="36"/>
  <c r="C7" i="36" s="1"/>
  <c r="B6" i="36"/>
  <c r="B33" i="36" l="1"/>
  <c r="F18" i="38"/>
  <c r="G18" i="38" s="1"/>
  <c r="B10" i="36"/>
  <c r="C6" i="36"/>
  <c r="C10" i="36" s="1"/>
  <c r="E23" i="36"/>
  <c r="C16" i="36"/>
  <c r="C23" i="36"/>
  <c r="D23" i="36"/>
  <c r="B16" i="36"/>
  <c r="C26" i="36"/>
  <c r="C33" i="36" s="1"/>
  <c r="B23" i="36"/>
  <c r="G5" i="38" l="1"/>
  <c r="G27" i="38" l="1"/>
  <c r="G50" i="38" l="1"/>
  <c r="G51" i="38"/>
  <c r="G36" i="38"/>
  <c r="G35" i="38"/>
  <c r="G34" i="38"/>
  <c r="G39" i="38" s="1"/>
  <c r="G26" i="38"/>
  <c r="G22" i="38"/>
  <c r="G23" i="38"/>
  <c r="G24" i="38"/>
  <c r="G25" i="38"/>
  <c r="G11" i="38"/>
  <c r="G12" i="38"/>
  <c r="G44" i="38"/>
  <c r="G43" i="38"/>
  <c r="G46" i="38" s="1"/>
  <c r="G4" i="38"/>
  <c r="G7" i="38" s="1"/>
  <c r="G54" i="38" l="1"/>
  <c r="G28" i="38"/>
  <c r="G15" i="38"/>
  <c r="G56" i="38" l="1"/>
</calcChain>
</file>

<file path=xl/sharedStrings.xml><?xml version="1.0" encoding="utf-8"?>
<sst xmlns="http://schemas.openxmlformats.org/spreadsheetml/2006/main" count="481" uniqueCount="357">
  <si>
    <t>Nr.</t>
  </si>
  <si>
    <t>Inhoud:</t>
  </si>
  <si>
    <t>Algemene eisen</t>
  </si>
  <si>
    <t>Programma van eisen</t>
  </si>
  <si>
    <t>Eisen aan in te zetten personeel</t>
  </si>
  <si>
    <t>Facturatie</t>
  </si>
  <si>
    <t>Prijzen en tarieven</t>
  </si>
  <si>
    <t>Tab 1:</t>
  </si>
  <si>
    <t>Tab 2:</t>
  </si>
  <si>
    <t>Tab 3:</t>
  </si>
  <si>
    <t>Tab 4:</t>
  </si>
  <si>
    <t xml:space="preserve">Nadere specificaties calamiteitenbestrijding </t>
  </si>
  <si>
    <t>Maken en ontvangen van meldingen</t>
  </si>
  <si>
    <t>Prestaties, controle en sancties</t>
  </si>
  <si>
    <t>Opdrachtgever stelt geen gebouwen of terreinen beschikbaar voor inschrijver. Opdrachtgever stelt ook geen materieel ter beschikking aan inschrijver. Inschrijver dient hier volledig zelfvoorzienend in te zijn.</t>
  </si>
  <si>
    <t>Inschrijver zal opdrachtgever vrijwaren voor aansprakelijkheid voor schade van derden die gevolg is van de werkzaamheden van de inschrijver.</t>
  </si>
  <si>
    <t>Algemene eisen aan in te zetten materieel en materiaal</t>
  </si>
  <si>
    <t xml:space="preserve">Het materieel en materiaal ziet er representatief, schoon en verzorgd uit. Er wordt geen materiaal en/of materieel ingezet waarvan bekend is dat het gebreken vertoond. </t>
  </si>
  <si>
    <t>Geruimde (afval)stoffen dienen te worden afgevoerd naar een erkend en voor de betreffende stof gecertificeerde verwerker. Inschrijver is m.b.t. het transport van afvalstoffen in het bezit van de benodigde transportvergunningen (VIHB). Na gunning dient de inschrijver deze te overleggen ter verificatie.</t>
  </si>
  <si>
    <t>De communicatie over kosten, prijzen, wijzigingen en de inhoud van inhoud van de overeenkomst, e.d., vindt uitsluitend plaats tussen de vaste contactpersonen van inschrijver en opdrachtgever. Opdrachtgever communiceert hierover niet rechtstreeks met andere medewerkers van opdrachtgever.</t>
  </si>
  <si>
    <t>Communicatie over contractuele voorwaarden</t>
  </si>
  <si>
    <t>Rapportage</t>
  </si>
  <si>
    <t>E-1</t>
  </si>
  <si>
    <t>E-2</t>
  </si>
  <si>
    <t>E-3</t>
  </si>
  <si>
    <t>E-4</t>
  </si>
  <si>
    <t>E-5</t>
  </si>
  <si>
    <t>E-6</t>
  </si>
  <si>
    <t>E-7</t>
  </si>
  <si>
    <t>E-8</t>
  </si>
  <si>
    <t>E-9</t>
  </si>
  <si>
    <t>E-10</t>
  </si>
  <si>
    <t>E-11</t>
  </si>
  <si>
    <t>E-12</t>
  </si>
  <si>
    <t>E-13</t>
  </si>
  <si>
    <t>E-14</t>
  </si>
  <si>
    <t>E-15</t>
  </si>
  <si>
    <t>E-16</t>
  </si>
  <si>
    <t>E-17</t>
  </si>
  <si>
    <t>E-18</t>
  </si>
  <si>
    <t>E-19</t>
  </si>
  <si>
    <t>E-20</t>
  </si>
  <si>
    <t>E-21</t>
  </si>
  <si>
    <t>E-22</t>
  </si>
  <si>
    <t>E-23</t>
  </si>
  <si>
    <t>E-24</t>
  </si>
  <si>
    <t>E-25</t>
  </si>
  <si>
    <t>E-26</t>
  </si>
  <si>
    <t>E-27</t>
  </si>
  <si>
    <t>E-28</t>
  </si>
  <si>
    <t>E-29</t>
  </si>
  <si>
    <t>E-36</t>
  </si>
  <si>
    <t>E-37</t>
  </si>
  <si>
    <t>E-41</t>
  </si>
  <si>
    <t>E-44</t>
  </si>
  <si>
    <t>E-49</t>
  </si>
  <si>
    <t>E-50</t>
  </si>
  <si>
    <t>E-51</t>
  </si>
  <si>
    <t>E-52</t>
  </si>
  <si>
    <t>E-53</t>
  </si>
  <si>
    <t>E-54</t>
  </si>
  <si>
    <t>E-55</t>
  </si>
  <si>
    <t>E-56</t>
  </si>
  <si>
    <t>E-57</t>
  </si>
  <si>
    <t>E-58</t>
  </si>
  <si>
    <t>E-59</t>
  </si>
  <si>
    <t>E-60</t>
  </si>
  <si>
    <t>E-61</t>
  </si>
  <si>
    <t>E-62</t>
  </si>
  <si>
    <t>E-63</t>
  </si>
  <si>
    <t>E-64</t>
  </si>
  <si>
    <t>E-65</t>
  </si>
  <si>
    <t>E-66</t>
  </si>
  <si>
    <t>E-67</t>
  </si>
  <si>
    <t>E-68</t>
  </si>
  <si>
    <t>E-69</t>
  </si>
  <si>
    <t xml:space="preserve">Bij incidenten op wegen is het -na het borgen van veiligheid voor de betrokkenen- de eerste prioriteit van inschrijver om de betreffende wegen zo snel als mogelijk is weer geschikt te maken voor de doorstroming van het verkeer. De inschrijver is zich hier van bewust, handelt hiernaar en start onmiddellijk met het uitvoeren en/of ingang zetten van alle daarvoor noodzakelijk te verrichten werkzaamheden.  </t>
  </si>
  <si>
    <t>De eindverantwoordelijkheid en regie van de werkzaamheden berust altijd bij opdrachtgever. De coördinatie, uitvoering en registratie van de activiteiten en werkzaamheden wordt verzorgd door inschrijver.</t>
  </si>
  <si>
    <t>Inschrijver dient rekening te houden met beschikbaarheids- en opkomstoefeningen. Als opdrachtgever hierom verzoekt moet inschrijver deelnemen aan een dergelijke oefening. Bij opkomst tijdens deze oefeningen zullen de uren die inschrijver aanwezig is geweest, overeenkomstig de inschrijving door opdrachtgever aan inschrijver worden vergoed.</t>
  </si>
  <si>
    <t>Werkwijze algemeen</t>
  </si>
  <si>
    <t xml:space="preserve">Inschrijver maakt middels weegbonnen, welke afkomstig zijn van de gecertificeerde verwerker, inzichtelijk welke hoeveelheden (afval)stoffen er bij de verwerker afgeleverd zijn. Waarbij aangetoond kan worden dat de afgeleverde (afval)stoffen afkomstig zijn van de betreffende incidentlocatie. Het transport van geruimde (afval)stoffen moet voldoen aan de op de betreffende (afval)stof van toepassing zijnde wettelijke eisen. Indien van toepassing moet inschrijver voor transport ook voorzien van de benodigde transport- en/of begeleidingspapieren </t>
  </si>
  <si>
    <t>E-30</t>
  </si>
  <si>
    <t>E-31</t>
  </si>
  <si>
    <t>E-32</t>
  </si>
  <si>
    <t>E-33</t>
  </si>
  <si>
    <t>E-34</t>
  </si>
  <si>
    <t>De uit te voeren opdracht bestaat uit twee onderdelen: calamiteitenbestrijding en piket. Inschrijver is in staat en bevoegd alle activiteiten en werkzaamheden die nodig zijn voor beide onderdelen van de opdracht adequaat en professioneel uit te voeren. Opdrachtgever kan beschikken over al het daarvoor benodigde materieel, personeel en middelen. Waarbij opdrachtgever borgt dat dit materieel, personeel en middelen binnen de in dit programma van eisen gestelde termijnen op de incidentlocaties operationeel kunnen zijn.</t>
  </si>
  <si>
    <t>E-35</t>
  </si>
  <si>
    <t>Nadere specificaties piket</t>
  </si>
  <si>
    <t>E-38</t>
  </si>
  <si>
    <t>E-39</t>
  </si>
  <si>
    <t>E-40</t>
  </si>
  <si>
    <t>E-42</t>
  </si>
  <si>
    <t>E-43</t>
  </si>
  <si>
    <t>E-45</t>
  </si>
  <si>
    <t>E-46</t>
  </si>
  <si>
    <t>E-47</t>
  </si>
  <si>
    <t>E-48</t>
  </si>
  <si>
    <t>Afspraken over de overeenkomst, afwijkingen en veranderingen hierin worden uitsluitend tussen de vaste contactpersonen van inschrijver en opdrachtgever besproken. Eventuele wijziging treden in werking nadat opdrachtgever hier schriftelijk toestemming voor verleend heeft.</t>
  </si>
  <si>
    <t>Het is niet toegestaan om zonder schriftelijke toestemming van de contactpersoon van opdrachtgever melding te maken van deze overeenkomst in publicaties of reclame-uitingen, uitzondering hierop vormt een eventuele wettelijke verplichting tot openbaarmaking van deze gegevens.</t>
  </si>
  <si>
    <t>Kwalitatief gunningscriterium</t>
  </si>
  <si>
    <t>Type vraag</t>
  </si>
  <si>
    <t>Antwoord instructie</t>
  </si>
  <si>
    <t>Beantwoording</t>
  </si>
  <si>
    <t>Maximaal aantal punten</t>
  </si>
  <si>
    <t>Systematiek toekennen van het aantal punten</t>
  </si>
  <si>
    <t>KG-1</t>
  </si>
  <si>
    <t xml:space="preserve">In separaat PDF document. </t>
  </si>
  <si>
    <t>waardering beoordelingsteam / 5 x het max. aantal punten</t>
  </si>
  <si>
    <t>KG-2</t>
  </si>
  <si>
    <t>KG-4</t>
  </si>
  <si>
    <t>Maximaal te behalen aantal punten op het onderdeel kwalitatieve gunning:</t>
  </si>
  <si>
    <t>Toelichting op de wijze van beoordelen: zie aanbestedingsleidraad hoofdstuk V "Gunning"</t>
  </si>
  <si>
    <t>KPI Opkomsttijd 1ste-lijn voertuig</t>
  </si>
  <si>
    <t>KPI Aanrijtijd aanvullend materieel</t>
  </si>
  <si>
    <t>Duurzaam zwaar materieel</t>
  </si>
  <si>
    <t>Algemeen</t>
  </si>
  <si>
    <t>Type</t>
  </si>
  <si>
    <t>Eenheid</t>
  </si>
  <si>
    <t>Prijs per eenheid (A)</t>
  </si>
  <si>
    <t>Aantal (B)</t>
  </si>
  <si>
    <t>Subtotalen (AxB)</t>
  </si>
  <si>
    <t>PR-1</t>
  </si>
  <si>
    <t>Maand</t>
  </si>
  <si>
    <t xml:space="preserve">Subtotaal A: </t>
  </si>
  <si>
    <t>PR-2</t>
  </si>
  <si>
    <t>uur</t>
  </si>
  <si>
    <t>PR-3</t>
  </si>
  <si>
    <t>PR-4</t>
  </si>
  <si>
    <t>PR-5</t>
  </si>
  <si>
    <t>PR-6</t>
  </si>
  <si>
    <t>PR-7</t>
  </si>
  <si>
    <t>PR-8</t>
  </si>
  <si>
    <t>PR-9</t>
  </si>
  <si>
    <t>PR-10</t>
  </si>
  <si>
    <t>PR-11</t>
  </si>
  <si>
    <t>PR-12</t>
  </si>
  <si>
    <t>PR-13</t>
  </si>
  <si>
    <t>PR-14</t>
  </si>
  <si>
    <t>PR-15</t>
  </si>
  <si>
    <t>PR-16</t>
  </si>
  <si>
    <t>PR-17</t>
  </si>
  <si>
    <t>PR-18</t>
  </si>
  <si>
    <t>PR-19</t>
  </si>
  <si>
    <t>PR-20</t>
  </si>
  <si>
    <t xml:space="preserve">Subtotaal B: </t>
  </si>
  <si>
    <t>PR-21</t>
  </si>
  <si>
    <t>PR-22</t>
  </si>
  <si>
    <t>PR-23</t>
  </si>
  <si>
    <t>PR-24</t>
  </si>
  <si>
    <t>PR-25</t>
  </si>
  <si>
    <t xml:space="preserve">Subtotaal C: </t>
  </si>
  <si>
    <t>Naam van het aangeboden middel</t>
  </si>
  <si>
    <t xml:space="preserve">Subtotaal D: </t>
  </si>
  <si>
    <t xml:space="preserve">Subtotaal E: </t>
  </si>
  <si>
    <t xml:space="preserve">Inschrijfprijs: </t>
  </si>
  <si>
    <t xml:space="preserve">Voorwaarden </t>
  </si>
  <si>
    <t>ALG</t>
  </si>
  <si>
    <t>De door opdrachtgever genoemde aantallen worden alleen gebruikt voor de beoordeling van het onderdeel prijs. Aan de door opdrachtgever genoemde aantallen kunnen geen rechten worden ontleend. De vaste prijzen per eenheid (zoals in dit formulier aangegeven) zijn tijdens de uitvoering van de opdracht van toepassing, ongeacht het daadwerkelijke aantal.</t>
  </si>
  <si>
    <t>Verkeersregelaar</t>
  </si>
  <si>
    <t>Prijs per uur voor inzet op incidentlocatie</t>
  </si>
  <si>
    <t>Prijs per uur voor inzet op incidentlocatie, tijdens werkdagen</t>
  </si>
  <si>
    <t>incident</t>
  </si>
  <si>
    <t>per dag</t>
  </si>
  <si>
    <t>Prijs voor inzet op een incidentlocatie, gedurende het incident</t>
  </si>
  <si>
    <t>Reinigingsmiddelen</t>
  </si>
  <si>
    <t>Wegdekreinigingsmiddel standaard</t>
  </si>
  <si>
    <t>stuk</t>
  </si>
  <si>
    <t>Stort- en verwerking verontreinigde absorptiematerialen</t>
  </si>
  <si>
    <t xml:space="preserve">Verwerking olie (O), water (W), sediment (S) incl. afvalstoffenregistratie, administratie, acceptatie bij verwerker, reinigingskosten van materieel en PBM-set. </t>
  </si>
  <si>
    <t>liter</t>
  </si>
  <si>
    <t xml:space="preserve">De door dit formulier berekende inschrijfprijs wordt gebruikt voor de beoordeling van het onderdeel prijs. De inschrijfprijs is de som van subtotaal A t/m F. </t>
  </si>
  <si>
    <t xml:space="preserve">Subtotaal F: </t>
  </si>
  <si>
    <t>Kwalitatieve gunningscriteria</t>
  </si>
  <si>
    <t>Bediening materieel (chauffeur, machinist, etc.)</t>
  </si>
  <si>
    <t xml:space="preserve">Inschrijver borgt dat de uitvoering van de werkzaamheden welke vallen onder deze opdracht altijd voldoen aan de relevante geldende normen, wet-, en/of regelgeving. Als relevante normen en wet- en/of regelgeving tijdens de opdracht dusdanig wijzigen dat dit van invloed is op de door inschrijver uit te voeren werkzaamheden, past inschrijver deze -voor zo ver dat nodig is- zijn werkwijze aan. Het is de verantwoordelijkheid van inschrijver dat de door hem uitgevoerde werkzaamheden altijd aan relevante normen, wet- en regelgeving voldoet. Als door inschrijver uit te voeren activiteiten vanuit wet- en/of regelgeving moeten worden is het uitgangspunt dat dit tegen gelijkblijvende financiële voorwaarden uitgevoerd zal worden. 
Als inschrijver en opdrachtgever prijswijzingen in uitzonderlijke situaties beiden noodzakelijk achten, zullen inschrijver en opdrachtgever in overleg treden om te bepalen in welke mate er aanpassingen doorgevoerd moeten worden. Overeengekomen prijswijzingen worden altijd vooraf schriftelijk vastgelegd. Prijswijzingen moeten altijd eerst door opdrachtgever schriftelijk en rechtsgeldig geaccordeerd worden voordat inschrijver deze door kan voeren. Zonder schriftelijke en rechtsgeldige goedkeuring kunnen prijswijzingen niet door inschrijver doorgevoerd worden. </t>
  </si>
  <si>
    <t>[invullen door inschrijver]</t>
  </si>
  <si>
    <t>Melding</t>
  </si>
  <si>
    <t>PR-26</t>
  </si>
  <si>
    <t xml:space="preserve">Na overleg (m.b.t. opschalen) met de incident coördinator kan opdrachtgever besluiten om de incidentlocatie enkel veilig te (laten) stellen. In dat geval worden de werkzaamheden die nodig zijn voor het daadwerkelijk verhelpen van het incident op een ander (nader te bepalen) moment (bijvoorbeeld de eerstvolgende werkdag) uitgevoerd. Opdrachtgever kan het daadwerkelijke verhelpen van het incident dan zelf uitvoeren en/of uit laten voeren door een derde (andere partij dan inschrijver). </t>
  </si>
  <si>
    <t xml:space="preserve">Inschrijver moet 365 dagen per jaar, 24 uur per dag de gevraagde dienstverlening kunnen uitvoeren. Hierbij wordt onderscheid gemaakt in:
- Werkdagen: op maandag tot en met vrijdag van 06:00 tot 18:00 uur.
- Avond-/nachturen: op maandag, dinsdag, woensdag, donderdag en vrijdag van 0:00 tot 6:00 uur en van 18:00 tot 24:00 uur.
- Zaterdag: op zaterdagen van 0:00 tot 24:00 uur.
- Zon- en feestdagen: op zondagen en alle landelijke in Nederland erkende feestdagen van 0:00 tot 24:00 uur. </t>
  </si>
  <si>
    <t>Vaste vergoeding voor aanbieden en beschikbaar houden van de dienstverlening</t>
  </si>
  <si>
    <t xml:space="preserve">De eenheidsprijzen wordt geïndexeerd conform de volgende CBS index: Dienstenprijzen; 4941 Goederenvervoer over de weg 2015=100 CPA2008
https://opendata.cbs.nl/statline/#/CBS/nl/dataset/83760NED/table?ts=1557988874255
Als CBS de genoemde index gedurende de looptijd van het contract stopt zal inschrijver een voorstel doen voor het toepassen van een vergelijkbare CBS index ter goedkeuring van Opdrachtgever. </t>
  </si>
  <si>
    <t>per week</t>
  </si>
  <si>
    <t>bij benadering</t>
  </si>
  <si>
    <t>meldingen aantal</t>
  </si>
  <si>
    <t>%</t>
  </si>
  <si>
    <t>aantal</t>
  </si>
  <si>
    <t>totaal</t>
  </si>
  <si>
    <t>meldingen tijdsvenster</t>
  </si>
  <si>
    <t>kantoortijden</t>
  </si>
  <si>
    <t>avond/zaterdag</t>
  </si>
  <si>
    <t>zon-/feestdag</t>
  </si>
  <si>
    <t>werkzaamheden</t>
  </si>
  <si>
    <t>kosten</t>
  </si>
  <si>
    <t>olie-brandstof-koelvloeistof</t>
  </si>
  <si>
    <t>wegdekreiniging overig</t>
  </si>
  <si>
    <t>verkeersmaatregelen</t>
  </si>
  <si>
    <t>misritten</t>
  </si>
  <si>
    <t>meldingen stadsdeel</t>
  </si>
  <si>
    <t>gemiddeld aantal meldingen per jaar:</t>
  </si>
  <si>
    <t>meldingen per week</t>
  </si>
  <si>
    <t>meldingen op werkdagen (buiten kantoortijden)</t>
  </si>
  <si>
    <t>meldingen op zaterdagen</t>
  </si>
  <si>
    <t>meldingen op zon-/feestdagen</t>
  </si>
  <si>
    <t>totaal aantal meldingen 2017-2020:</t>
  </si>
  <si>
    <t>totale kosten 2017-2020:</t>
  </si>
  <si>
    <t>totale kosten per jaar:</t>
  </si>
  <si>
    <t>Percentage t.o.v. de uurprijs</t>
  </si>
  <si>
    <t>PR-27</t>
  </si>
  <si>
    <t>Blinderingsschermen minimaal 50 m1  en ca. 2 m. hoogte met voet</t>
  </si>
  <si>
    <t>bouwhekken minimaal 100 m1 en ca. 2 m. hoogte met voet</t>
  </si>
  <si>
    <t>Prijs per incident per stuks materieel</t>
  </si>
  <si>
    <t>Verkeerskegels 75 cm., klasse II reflectie conform CROW richtlijnen tot 50 stuks</t>
  </si>
  <si>
    <t>Afzethek rood-wit geblokt klasse II retroreflecterend 2,5 m1 met voeten tot 25 stuks</t>
  </si>
  <si>
    <t>Dubbelzijdige baakschilden klasse II conform CROW richtlijnen met voet tot 25 stuks</t>
  </si>
  <si>
    <t>Prijs voor afvoer en verwerking bij erkend verwerker</t>
  </si>
  <si>
    <t>per dag per 50 stuks</t>
  </si>
  <si>
    <t>per dag per 25 stuks</t>
  </si>
  <si>
    <t>Wiellader met een bak van ca. 1,5 m3</t>
  </si>
  <si>
    <t>Rioolcombi (vaccuuminstallatie + hogedruk spuitinstallatie)</t>
  </si>
  <si>
    <t>Heetwater wegdekreinigingsmachine (AWS), minimaal 300 bar</t>
  </si>
  <si>
    <t>per 100 kg.</t>
  </si>
  <si>
    <t>per 1.000 kg.</t>
  </si>
  <si>
    <t xml:space="preserve">Verwerking van verontreinigde grond (olie/aromaten) bij erkende verwerker. Incl. afvalstoffenregistratie, analyse, administratie, acceptatie bij verwerker, reinigingskosten van materieel en PBM-set. </t>
  </si>
  <si>
    <t>Reinigingskosten van reinigingsmaterieel niet bedoeld voor transport naar verwerker (vacuümwagens, veeg-zuigwagen, rioolcombi en wegdekreinigers)</t>
  </si>
  <si>
    <t>Inzet van materiaal, incl. transportmiddel, excl. aan- en afvoertijd</t>
  </si>
  <si>
    <t>Inzet van materieel, excl. personeel</t>
  </si>
  <si>
    <t>Inzet van personeel, excl. materieel</t>
  </si>
  <si>
    <t>Verwerking, excl. aan- en afvoertijd</t>
  </si>
  <si>
    <t>PR-28</t>
  </si>
  <si>
    <t>PR-29</t>
  </si>
  <si>
    <t>per uur</t>
  </si>
  <si>
    <r>
      <t xml:space="preserve">Standaard vergoeding voor een loze melding, waarbij inschrijver </t>
    </r>
    <r>
      <rPr>
        <u/>
        <sz val="10"/>
        <rFont val="Arial"/>
        <family val="2"/>
      </rPr>
      <t>niet</t>
    </r>
    <r>
      <rPr>
        <sz val="10"/>
        <rFont val="Arial"/>
        <family val="2"/>
      </rPr>
      <t xml:space="preserve"> ter plaatse gaat.</t>
    </r>
  </si>
  <si>
    <r>
      <t xml:space="preserve">Standaard vergoeding voor een loze melding, waarbij inschrijver </t>
    </r>
    <r>
      <rPr>
        <u/>
        <sz val="10"/>
        <rFont val="Arial"/>
        <family val="2"/>
      </rPr>
      <t>wel</t>
    </r>
    <r>
      <rPr>
        <sz val="10"/>
        <rFont val="Arial"/>
        <family val="2"/>
      </rPr>
      <t xml:space="preserve"> ter plaatse gaat.</t>
    </r>
  </si>
  <si>
    <r>
      <t xml:space="preserve">Inschrijver past, op straffe van uitsluiting, alleen de </t>
    </r>
    <r>
      <rPr>
        <u/>
        <sz val="10"/>
        <rFont val="Arial"/>
        <family val="2"/>
      </rPr>
      <t>geel</t>
    </r>
    <r>
      <rPr>
        <sz val="10"/>
        <rFont val="Arial"/>
        <family val="2"/>
      </rPr>
      <t xml:space="preserve"> gearceerde cellen aan. Inschrijver moet alle geel gearceerde cellen correct en ondubbelzinnig invullen. </t>
    </r>
  </si>
  <si>
    <r>
      <t xml:space="preserve">Inschrijver moet eenheidsprijzen aanbieden. Deze eenheidsprijzen zijn conform alle voorwaarden uit het programma van eisen. Alle aangeboden eenheidsprijzen zijn </t>
    </r>
    <r>
      <rPr>
        <u/>
        <sz val="10"/>
        <rFont val="Arial"/>
        <family val="2"/>
      </rPr>
      <t>exclusief BTW</t>
    </r>
    <r>
      <rPr>
        <sz val="10"/>
        <rFont val="Arial"/>
        <family val="2"/>
      </rPr>
      <t xml:space="preserve">. Voor de prijsonderdelen waarvoor een prijsplafond en/of een prijsbodem van toepassing is, moet inschrijver -op straffe van uitsluiting- een eenheidsprijs aanbieden die hoger is dan de prijsbodem en lager is dan het prijsplafond. </t>
    </r>
  </si>
  <si>
    <t>Actiewagen met een groot actieraam Type II, conform CROW richtlijn 96B</t>
  </si>
  <si>
    <t>Botsabsorber geschikt tot maximaal 100 km/u, inclusief voertuig conform CROW richtlijn 96B</t>
  </si>
  <si>
    <t>PR-30</t>
  </si>
  <si>
    <t>PR-31</t>
  </si>
  <si>
    <t>PR-32</t>
  </si>
  <si>
    <t>PR-33</t>
  </si>
  <si>
    <t>PR-34</t>
  </si>
  <si>
    <t>PR-35</t>
  </si>
  <si>
    <r>
      <t xml:space="preserve">Verwerking van </t>
    </r>
    <r>
      <rPr>
        <u/>
        <sz val="10"/>
        <rFont val="Arial"/>
        <family val="2"/>
      </rPr>
      <t>ongevaarlijk</t>
    </r>
    <r>
      <rPr>
        <sz val="10"/>
        <rFont val="Arial"/>
        <family val="2"/>
      </rPr>
      <t xml:space="preserve"> afval vrijgekomen tijdens een incident, incl. alle kosten zoals afvalstoffenregistratie, acceptatiekosten bij verwerker, reinigingskosten van materieel, PBM-set, administratie en belasting/toeslagen.</t>
    </r>
  </si>
  <si>
    <r>
      <t xml:space="preserve">Verwerking van </t>
    </r>
    <r>
      <rPr>
        <u/>
        <sz val="10"/>
        <rFont val="Arial"/>
        <family val="2"/>
      </rPr>
      <t>gevaarlijk</t>
    </r>
    <r>
      <rPr>
        <sz val="10"/>
        <rFont val="Arial"/>
        <family val="2"/>
      </rPr>
      <t xml:space="preserve"> afval vrijgekomen tijdens een incident, incl. alle kosten zoals afvalstoffenregistratie, acceptatiekosten bij verwerker, reinigingskosten van materieel, PBM-set, administratie en belasting/toeslagen.</t>
    </r>
  </si>
  <si>
    <t>Vrachtwagen met kraan en kipbak van minimaal 12 m3</t>
  </si>
  <si>
    <t>per dag per 10 stuks</t>
  </si>
  <si>
    <t xml:space="preserve">Miniwegdekreiniger met werkdruk tot 200 bar, ca. 1,5 m3 opslagcapaciteit maximale werkbreedte 1,5 m1 </t>
  </si>
  <si>
    <t>Mini veeg-zuigwagen, maximale werkbreedte zonder borstel 1,3 m.</t>
  </si>
  <si>
    <t>Veeg-zuigwagen met opslagcapaciteit ca. 8 m3 met rolborstel</t>
  </si>
  <si>
    <t>ZOAB-wegdekreiniger, werkdruk minimaal 200 bar</t>
  </si>
  <si>
    <t>KG-3</t>
  </si>
  <si>
    <t xml:space="preserve">Bij PR-27 t/m PR-29 moet inschrijver naast de prijs per eenheid ook de volledige naam van het door hem te gebruiken middel vermelden. </t>
  </si>
  <si>
    <t>Prijsinvul formulier</t>
  </si>
  <si>
    <t>Omvang - calamiteitenbestrijding 2017 t/m 2020</t>
  </si>
  <si>
    <t>Besteknr. 634512101</t>
  </si>
  <si>
    <t>Plan van aanpak</t>
  </si>
  <si>
    <t>Inschrijver beschrijft de outillage van het 1ste-lijn voertuig dat wordt ingezet t.b.v. uitvoering van deze opdracht. Hierbij beschrijft inschrijver tenminste de volgende aspecten:
- functionaliteiten die gericht zijn op het z.s.m. veiligstellen van het incident;
- functionaliteiten die gericht zijn op het (zelfstandig) verhelpen van (kleine) verontreinigen;
- functionaliteiten die gericht zijn op het (zelfstandig) nemen van (tijdelijke) verkeersmaatregelen;
- (overige) functionaliteiten en/of maatregelen die gericht zijn op het (zelfstandig) kunnen verhelpen van zo veel mogelijk incidenten zonder dat hiervoor opgeschaald moet worden;
- functionaliteiten en/of maatregelen die borgen dat de incident coördinator veilig werkzaamheden kan uitvoeren. 
De mate waarin de outillage van het 1ste-lijn voertuig ervoor zorgt dat de incident coördinator in zo veel mogelijk gevallen (calamiteitenbestrijding en piketdienst) zelfstandig en veilig het incident kan verhelpen, zonder dat er opgeschaald moet worden wordt beoordeeld. Naar mate er meer incidenten veilig verholpen kunnen worden, zonder dat er opgeschaald moet worden zorgt voor een hogere beoordeling. 
N.B.  Inschrijver is verplicht tijdens de uitvoering van de overeenkomst te handelen volgens de verstrekte beantwoording op dit gunningscriterium. Lees: het ingezette 1ste-lijn voertuig (of voertuigen) moet voldoen aan de beantwoording van dit gunningscriterium. Additionele aspecten kan inschrijver toevoegen, indien inschrijver van mening is dat deze van meerwaarde zijn voor opdrachtgever.</t>
  </si>
  <si>
    <t>Open vraag</t>
  </si>
  <si>
    <t>Gesloten vraag (meerkeuze)</t>
  </si>
  <si>
    <t>Technisch Bestek Calamiteitenbestrijding en piketdiensten</t>
  </si>
  <si>
    <t xml:space="preserve">Inschrijver overlegt ieder kwartaal een digitale management rapportage aan opdrachtgever. In deze rapportage is tenminste het volgende opgenomen: 
- het aantal meldingen die in de betreffende periode ontvangen zijn en vallen onder calamiteitenbestrijding. 
- het aantal meldingen die in de betreffende periode ontvangen zijn en vallen onder piket. 
- de top 10 aan onderwerpen van meldingen.
- het aantal loze ritten (geen spraken van een incident, incident niet in de openbare ruimte, etc.).
- een overzicht van de incidentlocaties. Waarbij trends m.b.t. locaties waar veel meldingen voorkomen opgemerkt worden.
- de duur van ieder afgehandeld incident.
- overzicht van het materieel, personeel en de middelen die ingezet zijn bij afhandeling van de incidenten. 
- De gerealiseerde termijnen m.b.t. de KPI's. Waarbij opdrachtgever vast moet kunnen stellen of de KPI's behaald zijn.  </t>
  </si>
  <si>
    <t>EINDHOVEN OMVANG CALAMITEITENBESTRIJDING 2017/2020</t>
  </si>
  <si>
    <t>EINDHOVEN OMVANG PIKETDIENST 2017-2020</t>
  </si>
  <si>
    <t xml:space="preserve">Inschrijver accepteert dat opdrachtgever niet is verplicht om een minimaal aantal diensten af te roepen bij inschrijver. Opdrachtgever heeft immers niet in de hand hoeveel incidenten er jaarlijks plaatsvinden. Daarnaast kunnen via hulpdiensten (incidenteel) andere marktpartijen ingeschakeld worden voor het verhelpen van calamiteiten en/of andere incidenten. Alle in dit programma van eisen en in het prijsinvulformulier genoemde hoeveelheden zijn dus indicatief. </t>
  </si>
  <si>
    <t xml:space="preserve">Gedurende de looptijd van de overeenkomst is inschrijver in het bezit van de benodigde ontheffingen. Opdrachtgever verzorgt op aanvraag van inschrijver 2 stuks RVV (verkeers-)ontheffingen voor de gemeentelijke wegen van opdrachtgever en voor rekening opdrachtgever. Het is de verantwoordelijkheid van inschrijver om tijdig een aanvraag in te dienen, rekening houdend met een doorlooptijd van 6 weken. </t>
  </si>
  <si>
    <t xml:space="preserve">Bij het door inschrijver aannemen van de melding heeft de opdrachtgever hiermee opdracht gegeven voor het uitvoeren van de dienst (lees: het verhelpen van het incident). Opdrachtgever start derhalve onmiddellijk na ontvangst van de melding met de uitvoering daarvan. Tijdens kantooruren moet eerst contact worden gezocht met de betreffende gemeentelijke gebiedsbeheerder ter verificatie van de dienstverlening. Buiten kantoortijden kan direct na melding gestart worden met de dienstverlening. </t>
  </si>
  <si>
    <t xml:space="preserve">Inschrijver is verantwoordelijk voor het zo actueel mogelijk bijhouden en correct vullen van het digitale incidenten-dossier. </t>
  </si>
  <si>
    <t xml:space="preserve">Inschrijver moet structureel kunnen voorzien in al het voor de uitvoering van calamiteitenbestrijding en piket benodigde: 
- Personeel, zoals incidentcoördinator, verkeersregelaars, chauffeurs, etc.
- Materieel, zoals voertuigen, wegdekreinigers, vaartuigen, grondverzetmaterieel, actiewagens, etc.
- Middelen en materialen, zoals reinigings-, schoonmaakmiddelen, bouwhekken, pylonen, verkeersborden, (aanstraal)verlichting, gereedschappen, schermen, etc.  </t>
  </si>
  <si>
    <t>Als gevolg van een calamiteit kan vervuiling optreden welke met vacuüm-, chemische- en/of hogedrukreiniging verwijderd moet worden (bijvoorbeeld reinigen van benzine-, diesel- en olie lekkage op het wegdek). Hiervoor moet inschrijver kunnen beschikken de juiste equipment, onder andere zoals vermeld in het 'Prijsinvul formulier'.</t>
  </si>
  <si>
    <t xml:space="preserve">Alle financiële voorwaarden moeten, op straffe van uitsluiting, ingevuld zijn in dit prijsinvulformulier. Als er elders in de inschrijving prijzen en/of financiële voorwaarden opgenomen zijn zal dit leiden tot uitsluiting. Tevens komen prijzen en/of financiële voorwaarden die niet in dit  prijsinvulformulier opgenomen zijn, niet voor vergoeding tijdens de looptijd van de overeenkomst in aanmerking. </t>
  </si>
  <si>
    <t>De geel gemarkeerde velden moeten ingevuld worden door de inschrijver.</t>
  </si>
  <si>
    <t>PRIJSINVUL FORMULIER</t>
  </si>
  <si>
    <r>
      <t xml:space="preserve">Maandelijkse prijs met een </t>
    </r>
    <r>
      <rPr>
        <b/>
        <sz val="10"/>
        <rFont val="Arial"/>
        <family val="2"/>
      </rPr>
      <t>maximum</t>
    </r>
    <r>
      <rPr>
        <sz val="10"/>
        <rFont val="Arial"/>
        <family val="2"/>
      </rPr>
      <t xml:space="preserve"> van € 1.000,- per maand</t>
    </r>
  </si>
  <si>
    <r>
      <t xml:space="preserve">Prijs per loze melding met een </t>
    </r>
    <r>
      <rPr>
        <b/>
        <sz val="10"/>
        <rFont val="Arial"/>
        <family val="2"/>
      </rPr>
      <t>maximum</t>
    </r>
    <r>
      <rPr>
        <sz val="10"/>
        <rFont val="Arial"/>
        <family val="2"/>
      </rPr>
      <t xml:space="preserve"> van € 75,- per melding</t>
    </r>
  </si>
  <si>
    <r>
      <t xml:space="preserve">Prijs per loze melding met een </t>
    </r>
    <r>
      <rPr>
        <b/>
        <sz val="10"/>
        <rFont val="Arial"/>
        <family val="2"/>
      </rPr>
      <t>maximum</t>
    </r>
    <r>
      <rPr>
        <sz val="10"/>
        <rFont val="Arial"/>
        <family val="2"/>
      </rPr>
      <t xml:space="preserve"> van € 125,- per melding</t>
    </r>
  </si>
  <si>
    <r>
      <t xml:space="preserve">Inschrijver beschikt over een speciaal voor deze opdracht in te zetten voertuig met een adequate outillage voor het veiligstellen van incidentlocaties en het verhelpen van kleine incidenten (hierna: 1ste-lijn voertuig). Het 1ste-lijn voertuig van inschrijver beschikt over een adequate outillage voor het opruimen van kleine verontreinigingen in vaste en vloeibare vorm. Het 1ste-lijn voertuig moet geschikt zijn om in te zetten bij alle voorkomende incidenten. De incidentcoördinator moet altijd met dit 1ste-lijn voertuig op de incidentlocatie ter plaatse komen. 
</t>
    </r>
    <r>
      <rPr>
        <b/>
        <sz val="9"/>
        <rFont val="Arial"/>
        <family val="2"/>
      </rPr>
      <t>KPI - opkomsttijd 1ste-lijn voertuig:</t>
    </r>
    <r>
      <rPr>
        <sz val="9"/>
        <rFont val="Arial"/>
        <family val="2"/>
      </rPr>
      <t xml:space="preserve"> de incidentcoördinator is altijd (in 100% van de gevallen) met het 1ste-lijn voertuig binnen </t>
    </r>
    <r>
      <rPr>
        <b/>
        <sz val="9"/>
        <rFont val="Arial"/>
        <family val="2"/>
      </rPr>
      <t>45 minuten</t>
    </r>
    <r>
      <rPr>
        <sz val="9"/>
        <rFont val="Arial"/>
        <family val="2"/>
      </rPr>
      <t xml:space="preserve"> na het maken van een melding door opdrachtgever aanwezig op de incidentlocatie in het werkgebied van opdrachtgever.</t>
    </r>
  </si>
  <si>
    <r>
      <t xml:space="preserve">Toeslag inzet personeel tijdens avond-/nacht-/zaterdaguren
</t>
    </r>
    <r>
      <rPr>
        <b/>
        <sz val="10"/>
        <rFont val="Arial"/>
        <family val="2"/>
      </rPr>
      <t>-Prijsbodem: 20%
-Prijsplafond: 60%</t>
    </r>
  </si>
  <si>
    <r>
      <t xml:space="preserve">Toeslag inzet personeel tijdens zon- en feestdagen
</t>
    </r>
    <r>
      <rPr>
        <b/>
        <sz val="10"/>
        <rFont val="Arial"/>
        <family val="2"/>
      </rPr>
      <t>-Prijsbodem: 60%
-Prijsplafond: 100%</t>
    </r>
  </si>
  <si>
    <r>
      <t xml:space="preserve">De </t>
    </r>
    <r>
      <rPr>
        <u/>
        <sz val="10"/>
        <rFont val="Arial"/>
        <family val="2"/>
      </rPr>
      <t>geanonimiseerde</t>
    </r>
    <r>
      <rPr>
        <sz val="10"/>
        <rFont val="Arial"/>
        <family val="2"/>
      </rPr>
      <t xml:space="preserve"> beantwoording indienen als </t>
    </r>
    <r>
      <rPr>
        <b/>
        <sz val="10"/>
        <rFont val="Arial"/>
        <family val="2"/>
      </rPr>
      <t>onderdeel 06</t>
    </r>
    <r>
      <rPr>
        <sz val="10"/>
        <rFont val="Arial"/>
        <family val="2"/>
      </rPr>
      <t xml:space="preserve"> van de inschrijving (zie ook checklist bijlage A).
Deze mag uit maximaal 3 stuks A4 enkelzijdig bestaan.</t>
    </r>
  </si>
  <si>
    <r>
      <t xml:space="preserve">De geanonimiseerde beantwoording indienen als </t>
    </r>
    <r>
      <rPr>
        <b/>
        <sz val="10"/>
        <rFont val="Arial"/>
        <family val="2"/>
      </rPr>
      <t>onderdeel 07</t>
    </r>
    <r>
      <rPr>
        <sz val="10"/>
        <rFont val="Arial"/>
        <family val="2"/>
      </rPr>
      <t xml:space="preserve"> van de inschrijving (zie ook checklist bijlage A).
Deze mag uit maximaal 3 stuks A4 enkelzijdig bestaan.</t>
    </r>
  </si>
  <si>
    <t>Keuze maken uit de navolgende antwoordopties:
Nee: opkomsttijd conform eis uit het programma van eisen.
Ja: opkomst tijd van 30 minuten (of sneller). 
N.B. Inschrijver kan maximaal één antwoordoptie kiezen.</t>
  </si>
  <si>
    <t>NEE / JA*</t>
  </si>
  <si>
    <t>Keuze maken uit de navolgende antwoordopties:
Nee: aanrijtijd conform eis uit het programma van eisen.
Ja: opkomst tijd van 45 minuten (of sneller). 
N.B. Inschrijver kan maximaal één antwoordoptie kiezen.</t>
  </si>
  <si>
    <t>NEE = 0 punten.
JA = 15 punten</t>
  </si>
  <si>
    <t xml:space="preserve">De door inschrijver afgegeven eenheidsprijzen zijn geldig tot en met 31 mei 2023. Voor de daarop volgende jaren is een prijsindexatie van toepassing. Minimaal 1 maand voor de ingangsdatum van de nieuwe prijzen, moet de nieuwe eenheidsprijs schriftelijk zijn overeengekomen. 
Wijze van berekening:
- Basis: het indexcijfer welke van toepassing was op het moment van de sluitingsdatum van de inschrijving. 
- Indexcijfer voor het nieuwe jaar: Het vastgestelde definitieve indexcijfer van 1 oktober van het lopende jaar.
- Inschrijver mag 100% van de indexering doorvoeren. 
Voorbeeld 1, indexering 2020, hoger indexcijfer:
- Datum sluitingstermijn inschrijving: 15 juni 2018. 
- Inschrijfprijs: € 100.000
- Indexcijfer juni 2018: 106,1
- Indexcijfer oktober 2019: 107,7
- Nieuwe prijs voor 2020 o.b.v. index € 100.000 x (107,7/106,1) = € 101.508 (= 1,508 %).
- Maximaal toegestane prijsverhoging per 2020 is € 1.508,00.
Voorbeeld 2, indexering 2020, lager indexcijfer:
- Datum sluitingstermijn inschrijving: 15 juni 2018. 
- Inschrijfprijs: € 100.000
- Indexcijfer juni 2018: 106,1
- Indexcijfer oktober 2019: 105,9
- Nieuwe prijs voor 2020 o.b.v. index € 100.000 x (105,9/106,1) = € 99.811 (= 0,189%).
- Minimale prijsverlaging per 2020 is € 189,-. </t>
  </si>
  <si>
    <t>KG-5</t>
  </si>
  <si>
    <t>De inschrijver dient de uitvoeringswijze van deze opdracht te beschrijven. Besteed daarbij minimaal aandacht aan uw specifieke toegevoegde waarde voor de opdrachtgever voor deze opdracht op de onderstaande aspecten. De onderstaande aspecten dienen als richtinggevend kader voor de inschrijver, maar zijn niet limitatief.
- in te zetten materieel en personeel en onderhoud resp. scholing daarvan.
- arbeidstijden in relatie tot reguliere taken (arbeidstijdenwet).
- omgevingsbekendheid.
- telefonische bereikbaarheid 24 uur per dag/7 dagen per week/365 dagen per jaar, inclusief back-up en in geval van storingen.
- plannings- en coördinatiewerkzaamheden.
- communicatie en overlegstructuur met de opdrachtgever.
- additionele aspecten kan inschrijver toevoegen, indien inschrijver van mening is dat deze van meerwaarde zijn voor de opdrachtgever
Beoordeeld wordt de duidelijkheid van uw beschrijving en de effectiviteit van uw werkwijze voor de uitvoering van de opdracht.</t>
  </si>
  <si>
    <t>Garandeert inschrijver een kortere aanrijtijd voor aanvullend materieel dan geëist is in eis E-22?
N.B. Als inschrijver antwoordoptie "JA" kiest zal opdrachtgever dit tijdens de looptijd van de overeenkomst controleren en handhaven. Als opdrachtgever constateert dat de door inschrijver gerealiseerde aanrijtijden niet aan de beantwoording voldoet, kunnen de direct een opeisbare boetes worden opgelegd conform het programma van eisen.</t>
  </si>
  <si>
    <t>Garandeert inschrijver een kortere opkomsttijd voor de incident coördinator, incl. het 1ste-lijn voertuig, dan geëist is in eis E-20? 
N.B. Als inschrijver antwoordoptie "JA" kiest zal opdrachtgever dit tijdens de looptijd van de overeenkomst controleren en handhaven. Als opdrachtgever constateert dat de door inschrijver gerealiseerde opkomsttijd niet aan de beantwoording voldoet, kunnen de direct een opeisbare boetes worden opgelegd conform het programma van eisen.</t>
  </si>
  <si>
    <r>
      <t xml:space="preserve">Garandeert inschrijver de inzet van zware voertuigen (&gt;3.500 kg) </t>
    </r>
    <r>
      <rPr>
        <b/>
        <sz val="10"/>
        <rFont val="Arial"/>
        <family val="2"/>
      </rPr>
      <t xml:space="preserve">vanaf 1 januari 2022 </t>
    </r>
    <r>
      <rPr>
        <sz val="10"/>
        <rFont val="Arial"/>
        <family val="2"/>
      </rPr>
      <t xml:space="preserve">voldoen minimaal aan de Euro 6/VI norm i.p.v. hetgeen dat over zware voertuigen (&gt;3.500 kg) is geëist in eis E-47? Als inschrijver antwoordoptie "Ja" kiest zal opdrachtgever dit tijdens de looptijd van de overeenkomst controleren en handhaven. 
</t>
    </r>
  </si>
  <si>
    <t>Keuze maken uit de navolgende antwoordopties:
Nee: emissienorm conform eis uit het programma van eisen.
Ja:  zware voertuigen (&gt;3.500 kg) vanaf 1 januari 2022 voldoen minimaal aan de Euro 6/VI norm.
N.B. Inschrijver kan maximaal één antwoordoptie kiezen.</t>
  </si>
  <si>
    <t>*: doorhalen wat niet van toepassing is</t>
  </si>
  <si>
    <t xml:space="preserve">Alle voertuigen die ingezet worden door of namens inschrijver voldoen minimaal aan de Euro 5/V norm (of gelijkwaardig). </t>
  </si>
  <si>
    <t xml:space="preserve">Inschrijver zorgt ervoor dat het eerstelijnsvoertuig bij de uitvoering van de opdracht in het winterseizoen steeds beschikt over een voorraad van ca. 250 kg. strooizout (uitgaande van ca. 20 gr./m2), teneinde de eventuele gladde wegdekken die ontstaan door de uitvoering van de opdracht handmatig te voorzien van dooimiddelen. Dit met als doel om te voorkomen dat er, als gevolg van het toedoen van inschrijver, gladheid ontstaat. Is de hoeveelheid strooizout niet voldoende, dan moet inschrijver contact opnemen met de opdrachtgever om gladheidsbestrijding machinaal uit te laten voeren. </t>
  </si>
  <si>
    <t>Absorptiegrid/-korrels - per zak á 10 kg.</t>
  </si>
  <si>
    <t>Strooizout (NaCl) - per zak á 10 kg.</t>
  </si>
  <si>
    <t xml:space="preserve">Met betrekking tot het onderdeel calamiteitenbestrijding is inschrijver in staat om dagelijks (365 dagen per jaar, 24 uur per dag) een calamiteit te verhelpen op wegen en/of in de openbare ruimte van de opdrachtgever, ongeacht de oorzaak. Inschrijver moet de calamiteit op een zodanige wijze verhelpen dat er geen direct gevaar meer is voor betrokken personen, gebruikers van de openbare ruimte en/of het milieu. De scope van calamiteitenbestrijding betreft het veiligstellen en/of verwijderen van zaken die hinder veroorzaken en het beheersbaar maken van de situatie. Het gaat hierbij onder andere om (niet uitputtend):
- Veiligstellen van een calamiteitsituatie, inclusief het treffen van eventueel noodzakelijke verkeersmaatregelen. 
- Uitvoeren van wegdek- en/of oppervlakte reiniging waarbij o.a. verontreinigingen als gevolg van verschillende type oliën en/of brandstoffen verholpen moet worden.
- Uitvoeren van wegdek- en/of oppervlakte reiniging waarbij verontreiniging als gevolg van vaste danwel vloeistoffen die vrijgekomen zijn bij een calamiteit (zoals koelvloeistof, verf, vetten, modder, glas, brandvlekken) verholpen moeten worden.
- Verwijderen van voorwerpen (obstakels) op de openbare weg. 
- Verwijderen, afvoeren en laten verwerken van geruimde vervuiling en/of voorwerpen welke vrijgekomen zijn als gevolg van de calamiteit. 
- Verwijderen en afvoeren van voorwerpen die als gevolg van de calamiteit in oppervlaktewateren terecht zijn gekomen.
- Verwijderen van voorwerpen en/of gedumpt afval niet zijnde asbest, drugs- en explosief afval.
- Assistentie verlenen tijdens het bergen van voertuigen in overleg met hulpdiensten en/of een berger. 
- Uitvoeren van noodreparaties aan verhardingen, zowel aan open- als gesloten verharding en wegmeubilair. 
- Kleinschalige gladheidbestrijding als dit na werkzaamheden aan het wegdek noodzakelijk is.
- Begeleiden van het wegnemen/verwijderen van bodemverontreiniging na een lekkage conform BRL SIKB 600/6001.
- Dienstverlening bij GRIP (Gecoördineerde Regionale Incidentbestrijdings Procedure) situaties in de openbare ruimte. 
Deze opsomming is niet limitatief, aanverwante dienstverlening - welke nauw samen hangt met de genoemde diensten- kan als opdrachtgever daar om verzoekt, eveneens onder de scope van deze opdracht vallen. In tabblad T1 is inzichtelijk gemaakt wat de aard van de calamiteitsituaties over de afgelopen jaren is geweest.  </t>
  </si>
  <si>
    <t>Buiten de scope van deze opdracht valt in ieder geval:
- Verwijderen van asbest uit de openbare ruimte. 
- Verwijderen van drugs-, explosief- of nucleair afval uit de openbare ruimte.
- Bodemanalyse en bodemsanering.
- Uitvoeren van definitieve en/of permanente reparaties.
- Plaagdierbestrijding.
- Grootschalige gladheidsbestrijding, zijnde oppervlakten groter dan 250 m2. Daarvoor kan de opdrachtgever worden benaderd.
- Het zelfstandig bergen van voertuigen; vindt doorgaans plaats door of namens de politie en/of verzekeraar, maar deze kunnen een beroep doen op opdrachtgever.
- Werkzaamheden aan riolering en aanverwante installaties.
- Herstelwerkzaamheden en/of reparaties van elektrische installaties en -schakelkasten voor bijvoorbeeld VRI's, parkeren, openbare verlichting, telefonie of glasvezel.
- Zaagwerk aan bomen en struiken.
- Claimen van kosten bij derden.
- Structurele calamiteitenpreventie (preventief en onafhankelijk van een calamiteit maatregelen en acties uit te voeren om de oorzaak en het ontstaan van calamiteiten te voorkomen). 
- Werkzaamheden op/aan terreinen/locaties die niet zijnde de openbare ruimte die beheerd wordt door of namens opdrachtgever, zoals terreinen van Rijkswaterstaat of Prorail.</t>
  </si>
  <si>
    <r>
      <t xml:space="preserve">Voor het uitvoeren van piket is inschrijver in staat om dagelijks (365 dagen per jaar, 24 uur per dag) op aangeven van de politiemeldkamer, gebiedsbeheerder of de wachtdienstfunctionaris locaties te bezoeken in de openbare ruimte, binnen het werkgebied van opdrachtgever, waarover een melding ontvangen is. Direct bij het aannemen van de melding moet ingeschat worden of het gemelde incident direct veiliggesteld moet worden, of dat dit kan wachten tot de eerstvolgende werkdag (dit wordt dan uitgevoerd door opdrachtgever en/of een door opdrachtgever gecontracteerde derde). Als de situatie direct veilig gesteld moet worden, moet inschrijver direct ter plaatse gaan en de situatie daar onmiddellijk veiligstellen. Bij twijfel hierover neemt de inschrijver hierover vooraf contact op met de opdrachtgever.
In </t>
    </r>
    <r>
      <rPr>
        <b/>
        <sz val="9"/>
        <rFont val="Arial"/>
        <family val="2"/>
      </rPr>
      <t>tabblad T1</t>
    </r>
    <r>
      <rPr>
        <sz val="9"/>
        <rFont val="Arial"/>
        <family val="2"/>
      </rPr>
      <t xml:space="preserve"> is inzichtelijk gemaakt wat de aard van de piket over de afgelopen jaren is geweest. </t>
    </r>
  </si>
  <si>
    <t xml:space="preserve">Inschrijver achterhaalt bij het maken van een melding tenminste:
- De locatie waar het incident heeft plaatsgevonden (hierna: incidentlocatie).
- Of de incidentlocatie een openbare ruimte betreft welke beheerd wordt door of namens opdrachtgever, dus geen privéterreinen en geen terreinen onder beheer van derden/overheden zoals Rijkswaterstaat of Prorail.
- Of ter plaatse hulpdiensten aanwezig zijn. 
- Op dat moment bij opdrachtgever bekende informatie over het incident. 
- Wie de melding heeft gedaan (meldkamer, gebiedsbeheerder of wachtdienstfunctionaris).
Als blijkt dat het voor inschrijver niet nodig is om ter plaatse te gaan (bijvoorbeeld omdat afhandeling van de melding niet valt binnen de scope van de dienstverlening en/of de melding geen betrekking heeft op een openbare ruimte welke beheerd wordt door opdrachtgever) is er spraken van een zgn. loze melding (hierna: loze melding). In het geval van een loze melding kan inschrijver alleen de daarvoor (in het prijsinvulformulier) vastgelegde standaard vergoeding in rekening brengen. 
</t>
  </si>
  <si>
    <t xml:space="preserve">Beeldmateriaal zoals bijvoorbeeld foto's en filmpjes dat inschrijver gedurende de uitvoering van deze opdracht maakt, welke op basis van dit programma van eisen gevraagd wordt en/of gedeeld wordt met opdrachtgever zijn voorzien van:
- Locatiegegevens o.b.v. GPS m.b.t. de plek waar het beeldmateriaal gemaakt is.
- Automatische datum- en tijdsaanduiding m.b.t. het moment waarop het beeldmateriaal gemaakt is. </t>
  </si>
  <si>
    <t>Inschrijver stelt één centraal contactpunt voor opdrachtgever beschikbaar (hierna: contactpunt). Dit contactpunt is 24 uur per dag, gedurende 7 dagen per week zowel telefonisch als per e-mail door opdrachtgever bereikbaar. Het contactpunt mag door verschillende medewerkers van inschrijver ingevuld worden, zolang het telefoonnummer en e-mailadres gelijk blijft.</t>
  </si>
  <si>
    <r>
      <t xml:space="preserve">Voor het afroepen van de dienstverlening wordt door opdrachtgever een telefonische melding bij het contactpunt gemaakt (hierna: melding). De meldingen worden door opdrachtgever bij hetzelfde contactpunt gemaakt. Meldingen kunnen worden gemaakt door de meldkamers van hulpdiensten (ambulance, politie of brandweer), gemeentelijke gebiedsbeheerders (tijdens kantooruren) en wachtdienstfunctionarissen (buiten kantooruren). Opdrachtgever verstrekt contactgegevens van de gemeentelijke medewerkers.
</t>
    </r>
    <r>
      <rPr>
        <b/>
        <sz val="9"/>
        <rFont val="Arial"/>
        <family val="2"/>
      </rPr>
      <t>KPI - bereikbaarheid</t>
    </r>
    <r>
      <rPr>
        <sz val="9"/>
        <rFont val="Arial"/>
        <family val="2"/>
      </rPr>
      <t xml:space="preserve">: Gedurende 24 uur per dag, gedurende 7 dagen per week worden alle (100% van de gevallen) meldingen </t>
    </r>
    <r>
      <rPr>
        <b/>
        <sz val="9"/>
        <rFont val="Arial"/>
        <family val="2"/>
      </rPr>
      <t>binnen 30 sec.</t>
    </r>
    <r>
      <rPr>
        <sz val="9"/>
        <rFont val="Arial"/>
        <family val="2"/>
      </rPr>
      <t xml:space="preserve"> beantwoord (lees: aangenomen) door inschrijver. Beantwoording geschiedt daarbij door een medewerker, eventueel via een keuzemenu en dus niet via voicemail. </t>
    </r>
  </si>
  <si>
    <t xml:space="preserve">De incident coördinator start onmiddellijk na aankomst op de incidentlocatie (voor zo ver dat mogelijk is) met het vaststellen van de maatregelen om de situatie veilig te stellen. Als de incident coördinator bij aankomst op de incidentlocatie constateert dat het incident met beperkte/eenvoudige door hemzelf uit te voeren handelingen verholpen kan worden, waarbij geen aanvullend materieel en/of personeel nodig is, moet de incident coördinator dit direct doen. Gedurende kantoortijden moet hierover vooraf contact gelegd worden met de opdrachtgever. Buiten kantoortijden is hiervoor is geen ruggespraak met opdrachtgever nodig. </t>
  </si>
  <si>
    <r>
      <t xml:space="preserve">Na afmelding van de calamiteit wordt het incidenten-dossier compleet gemaakt en vervolgens afgesloten. Inschrijver zorgt ervoor dat in het incidentdossier tenminste (voor zo ver van toepassing) is opgenomen: 
- de tijdens de melding aangenomen informatie.
- exacte incidentlocatie.
- daadwerkelijke realisatie van alle termijnen waarvoor een KPI in dit programma van eisen is opgenomen.
- situatie schets m.b.t. het incident die op de incidentlocatie gemaakt is door de incident coördinator.
- soort incident en omschrijving van de uitgevoerde dienstverlening.
- omschrijving van al het materieel, personeel en middelen die ingezet zijn, voorzien van de vereiste foto's, t.b.v. het verhelpen van het incident.
- duur/hoeveelheid van het ingezette materieel, personeel en middelen.
- kentekens van al het materieel dat ingezet is.
- alle gemaakte foto's waaronder de startfoto's, tussentijdse overzicht foto's en overzicht foto's van de eindsituatie bij beëindiging van de dienstverlening, 
- indien bekend de gegevens, zoals kenteken, naam en adres, van de betrokkenen bij het incident. 
- scans van weeg- en transportbonnen m.b.t. de afgevoerde (afval)stoffen.
</t>
    </r>
    <r>
      <rPr>
        <b/>
        <sz val="9"/>
        <rFont val="Arial"/>
        <family val="2"/>
      </rPr>
      <t>KPI - afsluiten incidentendossier</t>
    </r>
    <r>
      <rPr>
        <sz val="9"/>
        <rFont val="Arial"/>
        <family val="2"/>
      </rPr>
      <t>: Inschrijver zorgt ervoor dat het incidentendossier altijd (lees: in 100% van de gevallen) binnen</t>
    </r>
    <r>
      <rPr>
        <b/>
        <sz val="9"/>
        <rFont val="Arial"/>
        <family val="2"/>
      </rPr>
      <t xml:space="preserve"> 5 werkdagen</t>
    </r>
    <r>
      <rPr>
        <sz val="9"/>
        <rFont val="Arial"/>
        <family val="2"/>
      </rPr>
      <t xml:space="preserve"> compleet gemaakt en afgesloten wordt. </t>
    </r>
  </si>
  <si>
    <t>Als het nodig is om (tijdelijke) verkeersmaatregelen te treffen op en/of rondom de incidentlocatie draagt inschrijver daar zorg voor. Deze maatregelen dienen volledig aan de geldende normen en vigerende wetgeving te voldoen, waaronder BRL 9101, RWS richtlijnen, CROW publicatie 96b voor niet-autosnelwegen en wegen binnen de bebouwde kom. Inschrijver moet hiervoor kunnen voorzien in de juiste equipment, zoals tenminste: 
- aktiewagens; 
- vluchtstrookkarren;
- pijlwagens;
- tekstwagens;
- botsabsorbers;
- verkeersregelaars;
- afzetlint;
- afzet-, schrik- en bouwhekken; 
- verkeersbakens en -pionnen;
- tekstborden;
- verkeersborden.</t>
  </si>
  <si>
    <t>Als zich een incident voordoet waarbij er gevaarlijke stoffen anders dan ontvlambare en/of vluchtige organische stoffen (zoals benzine, diesel, olie, verf, etc.) in de openbare ruimte terecht is gekomen (zoals asbest, ontplofbare stoffen, nucleair afval, chroom 6, drugsafval, etc.) moet inschrijver de incidentlocatie alleen veilig stellen. Inschrijver stelt opdrachtgever dan z.s.m. op de hoogte van het feit dat er gevaarlijke stoffen aangetroffen zijn. Opdrachtgever zal dan opschalen naar een hoger niveau. In een dergelijk geval zal opdrachtgever hiervoor een specialistische organisatie inschakelen om de coördinatie over te nemen. Hiervoor kan opdrachtgever aan andere partij dan inschrijver inroepen. Als opdrachtgever daarom verzoekt, ondersteunt inschrijver bij het uitvoeren van de daarvoor benodigde werkzaamheden, waarbij een specialistische organisatie anders dan opdrachtgever het commando voert.</t>
  </si>
  <si>
    <t xml:space="preserve">Als inschrijver constateert dat er als gevolg van het incident (naar verwachting) een sanering uitgevoerd moet worden, moet inschrijver dit aan opdrachtgever melden. Voor de daadwerkelijke sanering (de graafwerkzaamheden) zal opdrachtgever een aanvullende opdracht aan een daarin gespecialiseerde partij verstrekken. Hiervoor zal opdrachtgever normaliter een andere partij dan inschrijver inroepen. Slechts als opdrachtgever daarom verzoekt wordt de sanering, indien dat mogelijk is, onder coördinatie van de inschrijver uitgevoerd.  </t>
  </si>
  <si>
    <t xml:space="preserve">De incident coördinator stelt de incidentlocatie met behulp van het 1ste-lijn voertuig zo snel mogelijk veilig. Alle daarvoor noodzakelijke handelingen worden hiervoor door de incident coördinator uitgevoerd. Direct aansluitend draagt de incident coördinator zorg voor:
- Het maken van foto's, waaronder overzichtsfoto's, van de aangetroffen situatie en het incident op de incidentlocatie. Deze foto's moeten dusdanig zijn dat de situatie en het incident voor niet op de incidentlocatie aanwezige derden en opdrachtgever duidelijk en inzichtelijk is.
- Nadere beoordeling van de situatie m.b.t. de eventueel noodzakelijke opschalen. 
- Opstellen situatie schets, zijnde een korte omschrijving van het incident en de aangetroffen situatie. 
- Terugkoppeling aan opdrachtgever. Waarbij gemeld wordt dat de incident coördinator het incident direct zelfstandig verholpen heeft of opschalen besproken wordt.
- Indien van toepassing: ingang zetten van het opschalen. 
Als opschalen niet nodig is en er geen sprake is van een onduidelijk situatie is tussentijdse terugkoppeling aan opdrachtgever niet nodig. </t>
  </si>
  <si>
    <t>Calamiteiten waarbij er sprake is van een voertuigbrand (fiets, scooter, auto, etc.) in de openbare ruimte, dienen eveneens door inschrijver veilig te worden gesteld. De daadwerkelijke brand wordt geblust door de brandweer, inschrijver is verantwoordelijk voor o.a. treffen van verkeersmaatregelen, schoonmaken van ontstane verontreiniging, etc. Dit met als doel om de incidentlocatie zo snel mogelijk weer vrij te kunnen geven. De berging van voertuigen na brand wordt uitgevoerd door een gespecialiseerd bedrijf. Voorgaande geldt ook in geval het een elektrisch voertuig betreft.</t>
  </si>
  <si>
    <t>Wegdekreinigingsmiddel voor oliën, vetten, brandstof- en koelvloeistofvervuiling</t>
  </si>
  <si>
    <t>Inschrijver moet schoonmaakmiddelen gebruiken die geschikt zijn voor het reinigen van de betreffende aangetroffen vervuiling. Deze te gebruiken schoonmaakmiddelen moeten daarnaast geschikt zijn voor gebruik op het te reinigen type oppervlakte. Inschrijver is vrij om te bepalen welk schoonmaakmiddel het per type verontreiniging en/of type oppervlakte gebruikt, zolang deze:
- Voldoen aan van toepassing zijnde in Nederland en/of Europa gelden wettelijke eisen (lees: de schoonmaakmiddelen moeten in Nederland gebruikt mogen worden).
- Voldoen aan voor schoonmaakmiddelen gestelde normen.
- Geen onnodige schade veroorzaken aan de ondergrond, het milieu en/of gevaarlijk zijn in gebruik voor personeel en eventuele omstanders.
- Efficiënt zijn in de uitvoering (lees: de doorlooptijd van reinigingsactiviteiten niet vertragen).
- Materiaal- en arbeidskosten beperken. 
Inschrijver moet de naam en de prijs van de schoonmaakmiddelen voor het reinigen van verontreiniging als gevolg van oliën, vetten, brandstoffen en koelvloeistofffen, die uitgevraagd zijn in het prijsinvulformulier, vermelden. Inschrijver moet de in zijn inschrijving vermelde schoonmaakmiddelen t.b.v. verontreiniging als gevolg van genoemde stoffen daadwerkelijk tijdens de uitvoering van de overeenkomst gebruiken. Voor verontreinigingen het gevolg zijn van andere vervuilingen, mag inschrijver op dat moment het best passende schoonmaakmiddel kiezen, toepassen en o.b.v. het daadwerkelijke gebruik factureren.</t>
  </si>
  <si>
    <t xml:space="preserve">Op maandag t/m vrijdag tussen 8.00 en 16.00 fungeert Ergon bedrijven (sociale werkvoorzieningsbedrijf van opdrachtgever) als eerstelijns aanspreekpunt voor de piketdienst. Ergon neemt dan zo veel mogelijk meldingen zelf in behandeling. Tijdens deze periode is het mogelijk dat opdrachtgever en/of Ergon voor het bezoeken van locaties -in situaties waarin Ergon zelf geen opvolging kan verzorgen- meldingen doorzet naar inschrijver. Buiten de werktijden van Ergon worden alle meldingen t.b.v. piket direct bij inschrijver gemaakt. </t>
  </si>
  <si>
    <t>Het kan zijn dat het voor inschrijver niet noodzakelijk is om direct ter plaatse te gaan omdat:
- afhandeling van de melding kan wachten tot de volgende werkdag en daardoor utigevoerd kan worden door opdrachtgever en/of door opdrachtgever gecontracteerde derden; 
- afhandeling van de melding niet valt binnen de scope van de dienstverlening;
- de melding geen betrekking heeft op een openbare ruimte welke beheerd wordt door opdrachtgever.
Als uit de verstrekte gegevens van een melding blijkt dat het niet noodzakelijk is om direct ter plaatse te gaan, is er spraken van een loze melding. In het geval van een loze melding kan inschrijver alleen de daarvoor in het prijsinvulformulier vastgelegde standaard vergoeding in rekening brengen. Bij twijfel neemt de inschrijver hierover vooraf contact op met de opdrachtgever.</t>
  </si>
  <si>
    <t xml:space="preserve">Inschrijver zet personeel in dat:
- goed geïnstrueerd en voorbereid is op de uit te voeren werkzaamheden; 
- kennis heeft van betreffende veiligheidsvoorschriften en de aan de werkzaamheden gestelde wettelijke eisen;
- over benodigde vaardigheidsbewijzen m.b.t. het materieel (zoals rijbewijs of certificaten) beschikt;
- over een geldig certificaat VCA (Basisveiligheid of VOL) en Veilig werken langs de weg, waarbij de incident coördinator als bevoegd verkeersregelaar op kan treden;
- de Nederlandse taal dusdanig machtig is dat dit geen belemmering vormt bij het uitvoeren van de werkzaamheden en communicatie met opdrachtgever; 
- zich klantvriendelijk op stelt ten opzichte van het publiek op en rondom de incidentlocatie en correcte omgangsvormen toepast;
- zich correct kleedt;             
- werkzaamheden verricht, vrij van alcohol, verdovende middelen en andere middelen die de uitvoering van de werkzaamheden hinderen;
- minimaal 18 jaar oud is;
- beschikt over een mobiele telefoon met GPS, camera en toegang tot mobiel internet;
- ervaring heeft met werken in de openbare ruimte.
Het bovenstaande geldt voor zowel het eigen personeel als eventueel ingehuurd personeel. Bij het niet nakomen van het gestelde in deze eis kan opdrachtgever te allen tijde vorderen dat één of meerdere personeelsleden van inschrijver terstond worden vervangen door andere(n), zonder dat hiervoor extra kosten in rekening gebracht kunnen worden. </t>
  </si>
  <si>
    <t>Inschrijver dient in zijn bedrijfsvoering uitdrukkelijk aandacht te besteden aan de veiligheid bij uitvoering van de werkzaamheden waarbij minimaal de geldende wettelijke verplichtingen (Arbo-wetgeving). Het personeel van inschrijver zal bij uitvoering van de opdracht gebruik maken van de wettelijk voorgeschreven PBM's (door inschrijver te verstrekken), zoals veiligheidskleding/-schoenen en eventuele andere persoonlijke beschermingsmiddelen. De verplichtingen t.a.v. veiligheid bij uitvoering van de werkzaamheden dienen door het personeel van inschrijver te worden nageleefd. Inschrijver dient actief op deze correcte naleving toe te zien. Waar nodig dient inschrijver zijn personeel op correcte naleving aan te sturen.</t>
  </si>
  <si>
    <t>Het door de inschrijver ingezette personeel dient de aanwijzingen en instructies van de eventuele leidinggevende op de calamiteitlocatie op te volgen. Leidinggevenden ter plaatse kunnen zijn leidinggevenden van de brandweer, politie, omgevingsdiensten, wachtdienstfunctionarissen van de opdrachtgever en/of ambtenaren van opdrachtgever die daartoe zijn aangewezen.</t>
  </si>
  <si>
    <t xml:space="preserve">Het materieel en materiaal moet voldoen aan de toepasselijke lokale (APV), Nederlandse en/of Europese wet- en regelgeving en geschikt te zijn voor de werkzaamheden waarvoor het door opdrachtgever wordt ingezet. </t>
  </si>
  <si>
    <t xml:space="preserve">Inschrijver draagt zorg voor tijdig en passend onderhoud van materieel en materiaal conform de voorwaarden van de betreffende fabrikanten en/of leveranciers. Als materieel of materiaal in onderhoud, uitgevallen of als gevolg van een defect niet inzetbaar is zorgt direct zelfstandig voor een gelijkwaardig vervanging. </t>
  </si>
  <si>
    <t>De inschrijver past m.b.t. het rijdend materieel dat opgenomen is in het prijsinvulformulier en voor de uitvoering van deze opdracht inzet wordt een Track&amp;Trace systemen toe. Inschrijver deelt de data welke voor opdrachtgever relevant is uit deze systemen digitaal met opdrachtgever (persoonsgegevens en/of andere data die conform de AVG-wetgeving niet verstrekt mag worden dienen niet te worden gedeeld). Het doel hiervan is dat het voor opdrachtgever inzichtelijk is waar, welk materieel dat door inschrijver ingezet wordt t.b.v. dienstverlening aan opdrachtgever zich bevindt tijdens de uitvoering van de dienstverlening. Deze gegevens dienen ook gebruikt te kunnen worden voor analyse van aanrijtijden i.r.t. dit programma van eisen en/of de optimalisatie daarvan. Eveneens dient de route die het materieel afgelegd in het werkgebied van opdrachtgever inzichtelijk te zijn. Het gaat hierbij uitdrukkelijk alleen om gegevens die betrekking hebben op het uitvoeren van dienstverlening voor opdrachtgever. Er zijn voor de opdrachtgever geen kosten verbonden aan deze informatie.</t>
  </si>
  <si>
    <t>Inschrijver wijst maximaal twee personen aan die optreden als vaste contactpersonen voor opdrachtgever. Inschrijver brengt een rangvolgorde (1e en 2e contactpersoon) aan en communiceert deze aan opdrachtgever. De vaste contactpersonen zijn in dienst van de organisatie van inschrijver en beschikken over voldoende mandaat om nadere afspraken te kunnen maken. De vaste contactpersonen beschikken over voldoende kennis van de Nederlandse taal, inhoud van de overeenkomst en relevante werkervaring om hun taak goed uit te kunnen voeren. Gedurende de  looptijd van de overeenkomst is tijdens kantiirtijden minimaal één van de vaste contactpersonen bereikbaar door opdrachtgever. De namen en contactgegevens van deze contactpersonen worden vastgelegd in de overeenkomst. Als de vaste contactpersonen gewijzigd moeten worden (bijvoorbeeld door langdurige ziekte of een andere baan) worden dergelijke wijzigingen vooraf door inschrijver aan opdrachtgever doorgegeven.</t>
  </si>
  <si>
    <t xml:space="preserve">Opdrachtgever en inschrijver hebben minimaal eenmaal per 3 maanden een bouw- en/of evaluatie-overleg over de uitvoering van de dienstverlening. Op verzoek van de opdrachtgever kan deze frequentie aangepast worden. </t>
  </si>
  <si>
    <t xml:space="preserve">Zowel de contactpersonen van inschrijver als de contactpersonen van opdrachtgever kunnen initiatief nemen tot een extra gesprek. Indien dit gewenst is wordt dit gesprek binnen twee weken gehouden. </t>
  </si>
  <si>
    <t xml:space="preserve">Inschrijver heeft een resultaatsverplichting om de KPI's zoals vastgelegd in dit programma van eisen te behalen. Voor iedere KPI wordt per kwartaal (lees: meetperiode) vastgesteld of deze behaald is. 
Of de KPI's behaald zijn wordt bepaald aan de hand van de incidenten-dossiers van de meldingen die in de betreffende meetperiode zijn afgerond. Inschrijver dient hier zelf transparant over te rapporteren. Waarbij opdrachtgever de gerapporteerde gegevens zelf kan toetsen a.d.h.v. de incidenten-dossiers. De KPI - bereikbaarheid vormt hierop een uitzondering, het behalen van deze KPI wordt vastgesteld o.b.v. concrete ervaringen van opdrachtgever. Lees: als het voor één of meer meldingen in één meetperiode te lang duurt voordat het contactpunt bereikt wordt of het contactpunt wordt helemaal niet bereikt is de KPI niet behaald. Opdrachtgever registreert zelf in hoeveel gevallen dit voorkomen is. 
Indien één of meerdere KPI's niet behaald worden is opdrachtgever gerechtigd om een boete op te leggen. Er zijn verschillende boete bepalingen:
- bepaling A: Afwijking van 0,1 tot 10% = €250,- boete. Afwijking van 10% of meer = €500,- boete.
- bepaling B: Afwijking van 0,1 tot 10% = €500,- boete. Afwijking van 10% of meer = €750,- boete. 
- bepaling C: Afwijking van 0,1 tot 10% = €1.000,- boete. Afwijking van 10% of meer = €1.500,- boete. 
Per KPI is de volgende boetebepaling van toepassing:
1. KPI - bereikbaarheid: bepaling C
2. KPI - vastleggen van de melding: bepaling A
3. KPI - opkomsttijd 1ste-lijn voertuig: bepaling C
4. KPI - opschaaltermijn: bepaling B
5. KPI - aanrijtijd aanvullend materieel: bepaling B
6. KPI - termijn operationeel aanvullend materieel: bepaling B
7. KPI - voortgangsfoto's: bepaling A
8. KPI - afmelding: bepaling A
9. KPI - afsluiting calamiteiten dossier: bepaling A
Het gaat dus om een maximale boete van € 7.250,- per meetperiode (kwartaal). Het maximaal te verbeuren boetebedrag wordt vastgesteld op €25.000,- per contractjaar. De boete kan door opdrachtgever worden opgelegd zonder dat daartoe een ingebrekestelling vereist is en zonder gerechtelijke tussenkomst. Eventuele opgelegde boetes worden door inschrijver in mindering gebracht op de eerst volgende factuur. </t>
  </si>
  <si>
    <t>Geen boete wordt opgelegd in die gevallen waarin de opdrachtgever de omstandigheden aanmerkt als overmacht. Ziekte, storingen en file of digestie worden niet als overmacht aangemerkt. Uitsluitend de opdrachtgever bepaalt in redelijkheid en billijkheid wat overmacht is, bijvoorbeeld ingeval van onverwachte extreme weersomstandigheden.</t>
  </si>
  <si>
    <t>Inschrijver moet zich zelfstandig op de hoogte te stellen waar er in het werkgebied eventuele beperkingen zijn in relatie tot de aanrijtijden. Het gaat hierbij om beperkingen ten aanzien van bijvoorbeeld (maar niet uitputtend) maximale doorrij hoogte, milieuzone, maximale aslast en draagkracht van bruggen en/of wegen, maar ook files, wegopbrekingen en/of omleidingen.</t>
  </si>
  <si>
    <t xml:space="preserve">Indien de oorzaak van een boete voor de derde keer voorkomt, stelt de inschrijver binnen 10 werkdagen een verbeterplan op, dat wordt voorgelegd aan de contactpersoon van opdrachtgever. Dit verbeterplan beschrijft de maatregelen die inschrijver neemt om te zorgen dat de oorzaak voor het niet realiseren van de juiste uitvoering van de opdracht worden weggenomen. De kosten hiervoor zijn voor rekening van inschrijver. </t>
  </si>
  <si>
    <t>Opdrachtgever kan de uitvoering van de werkzaamheden op de calamiteitlocatie controleren en indien noodzakelijk stilleggen. Indien het onveilig handelen veroorzaakt wordt door of namens inschrijver, zijn eventuele kosten die nodig zijn om de onveilige situatie te verhelpen en de werkzaamheden weer doorgang te laten vinden voor rekening van de inschrijver.</t>
  </si>
  <si>
    <r>
      <t xml:space="preserve">Als opdrachtgever tijdens een controle op de calamiteitlocatie vaststelt dat de dienstverlening en/of de daartoe behorende werkzaamheden niet volgens de gestelde eisen (conform dit programma van eisen en/of wettelijk gestelde eisen) uitgevoerd worden, moet inschrijver dit onmiddellijk aanpassen/herstellen. Uiterlijk binnen </t>
    </r>
    <r>
      <rPr>
        <b/>
        <sz val="9"/>
        <rFont val="Arial"/>
        <family val="2"/>
      </rPr>
      <t>60 minuten</t>
    </r>
    <r>
      <rPr>
        <sz val="9"/>
        <rFont val="Arial"/>
        <family val="2"/>
      </rPr>
      <t xml:space="preserve"> nadat opdrachtgever aan de inschrijver heeft laten weten dat de dienstverlening en/of daartoe behorende werkzaamheden niet aan de eisen voldoet, moet inschrijver dit hersteld hebben. Eventuele meerkosten hiervoor kunnen niet door inschrijver bij opdrachtgever in rekening worden gebracht. Als inschrijver niet instaat is om de dienstverlening en/of de daartoe behorende werkzaamheden, binnen de gestelde termijn, aan de eisen te laten voldoen is opdrachtgever gerechtigd om uitvoering door inschrijver op de betreffende calamiteitlocatie onmiddellijk stil te leggen. In dat geval laat opdrachtgever de diensten en/of daartoe behorende werkzaamheden uitvoeren door een derde. Opdrachtgever zal deze derde aanwijzen. De kosten voor het inschakelen van deze derde worden in dat geval door opdrachtgever bij inschrijver inrekening gebracht tot een maximum van €15.000,- per incident. </t>
    </r>
  </si>
  <si>
    <r>
      <t xml:space="preserve">Inschrijver geeft eenheidsprijzen af voor de inzet van materieel, personeel en middelen. De eenheidsprijzen liggen vast in het door inschrijver -als onderdeel van zijn inschrijving- ingediende 'Prijsinvulformulier'. Daarnaast dient de opdrachtnemer voor aanvang van de overeenkomst een standaard </t>
    </r>
    <r>
      <rPr>
        <u/>
        <sz val="9"/>
        <rFont val="Arial"/>
        <family val="2"/>
      </rPr>
      <t>tarievenlijst</t>
    </r>
    <r>
      <rPr>
        <sz val="9"/>
        <rFont val="Arial"/>
        <family val="2"/>
      </rPr>
      <t xml:space="preserve"> voor alle werkzaamheden en diensten in het werkveld van Incident Management ter goedkeuring aan de opdrachtgever aan te bieden ter controle op de volledigheid en marktconformiteit van diensten en tarieven welke niet zijn opgenomen in het 'Prijsinvul formulier'. Per incident worden de daadwerkelijke kosten bepaald a.d.h.v. de eenheidsprijzen en de daadwerkelijke inzet van materieel, personeel en/of middelen. 
Aanvullend is het volgende van toepassing:
- de vergoeding wordt per ingezet materieelstuk en/of per ingezette functionaris berekend o.b.v. de duur van de daadwerkelijke inzet op de incidentlocatie, vermeerderd met maximaal één extra uur per incident. Dit extra uur is ter compensatie van aanrijtijd, voorrijkosten, in gereedheid brengen van materieel, schoonmaakkosten en afvoer van materieel.
- voor reinigingsmaterieel (vacuumwagens, wegdekreinigers, veeg-/zuigwagens, etc.) kan per inzet de eenheidsprijs (zoals vastgelegd in het Prijsinvulformulier) voor reiniging van het betreffende voertuig in rekening worden gebracht.
- alle eenheidsprijzen zijn inclusief alle bijkomende kosten voor het gebruik, zoals (maar niet beperkt tot) brandstof, afschrijving, onderhoud, verzekering, etc.
- op vergoedingen voor ingezet personeel is een opslag van toepassing (zoals vastgelegd in het prijsinvulformulier) voor uitvoering van werkzaamheden tijdens avond-/nacht-/zaterdaguren en zon-/feestdagen. 
- alle kosten voor noodzake persoonlijke beschermingsmiddelen (PBM's) zijn inbegrepen in de aangeboden eenheidsprijzen, deze kunnen niet separaat in rekening worden gebracht.
- ingezette reinigingsmiddelen worden uitsluitend verrekend o.b.v. de daadwerkelijk -tijdens een incident- ver-/gebruikte hoeveelheid. Er is geen sprake van aanvullende kosten t.b.v. bijvoorbeeld aanvoer, afvoer, schoonmaak, etc.
- voor verwerking door een erkend verwerker van olie, water en sediment (O/W/S), verontreinigde absorptiematerialen en ongevaarlijk afval is (per afvalsoort) een prijs per eenheid van toepassing. Deze eenheidsprijs is incl. alle bijkomende kosten zoals acceptatie-, administratie, transport- en verwerkingskosten en belastingen en toeslagen.</t>
    </r>
  </si>
  <si>
    <t xml:space="preserve">Alle kosten die nodig zijn voor het uitvoeren en beschikbaar houden van de dienstverlening, zoals (maar niet beperkt tot) het inrichten van de telefonische bereikbaarheid, beschikbaar houden van materieel, opleiden van personeel, opstellen/bijhouden van incident-dossiers, opstellen van rapportages, etc. moeten verdisconteerd zijn in de vaste vergoeding voor het aanbieden van de dienstverlening (welke is vastgelegd in het ingediende Prijsinvulformulier). </t>
  </si>
  <si>
    <t xml:space="preserve">Facturen moeten vanaf één vast emailadres in PDF verzonden worden door inschrijver naar het factuuradres van de betreffende opdrachtgever (nader te specificeren). </t>
  </si>
  <si>
    <t>Inschrijver stuurt, indein van toepassing, per kwartaal vooraf één factuur voor de vaste vergoeding naar opdrachtgevers voor het aanbieden van de dienstverlening naar rato van het op de inschrijfstaat vermelde bedrag.</t>
  </si>
  <si>
    <t>Inschrijver stuurt per incident achteraf één gespecificeerde verzamelfactuur met daarin opgenomen alle activiteiten voor afhandeling van het incident. Waarbij tenminste het volgende inzichtelijk wordt gemaakt en conform de bijbehorende digitale rapportage is:
- betreft het een melding die onderdeel is van calamiteitenbestrijding of piket;
- de locatie van de incidentlocatie;
- alle ingezette functionarissen en materieelstukken, inclusief de daadwerkelijke duur van de inzet op de incidentlocatie;
- alle ingezette middelen, inclusief de daadwerkelijk ver-/gebruikte hoeveelheid;
- de datum waarop het incident heeft plaatsgevonden;
- de duur van de afhandeling van het incident (begin- en eindtijd).</t>
  </si>
  <si>
    <t>Iedere factuur bevat de budgetregel, het ordernummer en het besteksnummer dat door opdrachtgevers  is aangegeven. Op elke factuur vermeldt inschrijver verder: 
- Factuurnummer en -datum; 
- T.a.v. contactpersoon opdrachtgever; 
- Per incident het unieke ID-nummer dat overeenkomst met het incidenten-dossier digitale Incidenten Rapportage Systeem van de opdrachtgever;
- Wettelijk verplichte factuurinformatie.</t>
  </si>
  <si>
    <r>
      <t xml:space="preserve">Als de incident coördinator de inzet van aanvullend materieel, personeel of middelen nodig acht (hierna: opschalen), moet dit vooraf afgestemd worden met opdrachtgever. 
</t>
    </r>
    <r>
      <rPr>
        <b/>
        <sz val="9"/>
        <rFont val="Arial"/>
        <family val="2"/>
      </rPr>
      <t>KPI - opschaal termijn:</t>
    </r>
    <r>
      <rPr>
        <sz val="9"/>
        <rFont val="Arial"/>
        <family val="2"/>
      </rPr>
      <t xml:space="preserve"> Als het nodig is om op te schalen wordt dit altijd (in 100% van de gevallen) binnen </t>
    </r>
    <r>
      <rPr>
        <b/>
        <sz val="9"/>
        <rFont val="Arial"/>
        <family val="2"/>
      </rPr>
      <t>20 minuten</t>
    </r>
    <r>
      <rPr>
        <sz val="9"/>
        <rFont val="Arial"/>
        <family val="2"/>
      </rPr>
      <t xml:space="preserve"> nadat de incident coördinator aanwezig is op de incidentlocatie, met opdrachtgever besproken. 
Als opdrachtgever akkoord gaat met opschalen is het volgende van toepassing:
- Het aanvullende materieel, personeel en/of de middelen die nodig zijn worden afgeroepen door de incident coördinator;
- In het digitale Incidenten Rapportage Systeem van de opdrachtgever wordt vastgelegd op welk moment (datum en tijd) welk aanvullend materieel, personeel en/of middelen er afgeroepen is; 
- De incident coördinator registreert In het digitale Incidenten Rapportage Systeem van de opdrachtgever in tekst en beeld het moment (datum en tijd) waarop het aanvullende materieel, personeel en/of de middelen aankomt op de incidentlocatie.
- De daadwerkelijke inzet van het aanvullende materieel, personeel en/of de middelen wordt middels foto's vastgelegd in het digitale Incidenten Rapportage Systeem van de opdrachtgever. 
Het opschalen wordt altijd door inschrijver vastgelegd in tekst en beeld in het betreffende incidenten-dossier in het digitale Incidenten Rapportage Systeem van de opdrachtgever.  
</t>
    </r>
    <r>
      <rPr>
        <b/>
        <sz val="9"/>
        <rFont val="Arial"/>
        <family val="2"/>
      </rPr>
      <t>KPI - aanrijtijd aanvullend materieel:</t>
    </r>
    <r>
      <rPr>
        <sz val="9"/>
        <rFont val="Arial"/>
        <family val="2"/>
      </rPr>
      <t xml:space="preserve"> Het materieel, personeel en/of de middelen die aanvullend afgeroepen worden zijn (in 100% van de gevallen) binnen </t>
    </r>
    <r>
      <rPr>
        <b/>
        <sz val="9"/>
        <rFont val="Arial"/>
        <family val="2"/>
      </rPr>
      <t>60 minuten</t>
    </r>
    <r>
      <rPr>
        <sz val="9"/>
        <rFont val="Arial"/>
        <family val="2"/>
      </rPr>
      <t xml:space="preserve"> nadat de afroep daarvan goedgekeurd is door opdrachtgever op de incidentlocatie aanwezig.
Het materieel, personeel en/of de middelen die aanvullend nodig zijn worden onmiddellijk bij aankomst op de incidentlocatie (onder coördinatie van de incident coördinator) ingezet voor het uitvoeren van de betreffende werkzaamheden. De incident coördinator maakt een foto op het moment dat aanvullend materieel, personeel en/of middelen daadwerkelijk ingezet worden. Deze foto wordt via het digitale Incidenten Rapportage Systeem van de opdrachtgever gedeeld met opdrachtgever.  
</t>
    </r>
    <r>
      <rPr>
        <b/>
        <sz val="9"/>
        <rFont val="Arial"/>
        <family val="2"/>
      </rPr>
      <t xml:space="preserve">
KPI - termijn operationeel aanvullend materieel: </t>
    </r>
    <r>
      <rPr>
        <sz val="9"/>
        <rFont val="Arial"/>
        <family val="2"/>
      </rPr>
      <t xml:space="preserve">Materieel, personeel en/of middelen die aanvullend ingezet worden, zijn altijd (in 100% van de gevallen) binnen </t>
    </r>
    <r>
      <rPr>
        <b/>
        <sz val="9"/>
        <rFont val="Arial"/>
        <family val="2"/>
      </rPr>
      <t>15 minuten</t>
    </r>
    <r>
      <rPr>
        <sz val="9"/>
        <rFont val="Arial"/>
        <family val="2"/>
      </rPr>
      <t xml:space="preserve"> nadat deze op de incidentlocatie aangekomen zijn operationeel. 
</t>
    </r>
    <r>
      <rPr>
        <u/>
        <sz val="9"/>
        <rFont val="Arial"/>
        <family val="2"/>
      </rPr>
      <t xml:space="preserve">Voorbeeld: </t>
    </r>
    <r>
      <rPr>
        <sz val="9"/>
        <rFont val="Arial"/>
        <family val="2"/>
      </rPr>
      <t xml:space="preserve">
Een melding komt om 12:00 uur binnen bij inschrijver. De incident coördinator moet uiterlijk om 12:45 uur op de incidentlocatie aanwezig zijn. Uiterlijk om 13:05 uur moet het opschalen (indien noodzakelijk) met opdrachtgever besproken zijn. Als opdrachtgever akkoord is met het opschalen moet materieel, personeel en/of middelen dat aanvullend ingezet wordt, uiterlijk om 14:05 uur op de incidentlocatie aanwezig zijn. Materieel, personeel en/of middelen die aanvullend ingezet worden, moeten uiterlijk om 14:20 uur operationeel zijn.</t>
    </r>
  </si>
  <si>
    <r>
      <t xml:space="preserve">De incident coördinator meldt de melding af bij opdrachtgever nadat deze verholpen. Deze afmelding wordt gemaakt in het digitale Incidenten Rapportage Systeem van de opdrachtgever. De afmelding van een melding is altijd voorzien van foto's, waaronder overzichtsfoto's, waarop de eindsituatie op de incidentlocatie duidelijk zichtbaar is op het moment dat de incident coördinator deze verlaat. 
</t>
    </r>
    <r>
      <rPr>
        <b/>
        <sz val="9"/>
        <rFont val="Arial"/>
        <family val="2"/>
      </rPr>
      <t>KPI - afmelding:</t>
    </r>
    <r>
      <rPr>
        <sz val="9"/>
        <rFont val="Arial"/>
        <family val="2"/>
      </rPr>
      <t xml:space="preserve"> Een melding wordt altijd (lees: in 100% van de gevallen) afgemeld binnen </t>
    </r>
    <r>
      <rPr>
        <b/>
        <sz val="9"/>
        <rFont val="Arial"/>
        <family val="2"/>
      </rPr>
      <t>30 minuten</t>
    </r>
    <r>
      <rPr>
        <sz val="9"/>
        <rFont val="Arial"/>
        <family val="2"/>
      </rPr>
      <t xml:space="preserve"> nadat deze is opgelost. </t>
    </r>
  </si>
  <si>
    <r>
      <t xml:space="preserve">Iedere ontvangen melding wordt door inschrijver altijd digitaal apart vastgelegd als nieuw incident met een uniek ID-nummer in het digitale Incidenten Rapportage Systeem van de opdrachtgever (voor gemeente Eindhoven is dat CMS). Inschrijver krijgt daarvoor toegangsgegevens en gebruiksinstructies. Dit is het startpunt van een digitaal incidenten-dossier dat voor ieder incident volledig gevuld moet wordt door inschrijver. 
</t>
    </r>
    <r>
      <rPr>
        <b/>
        <sz val="9"/>
        <rFont val="Arial"/>
        <family val="2"/>
      </rPr>
      <t>KPI - vastleggen van de melding:</t>
    </r>
    <r>
      <rPr>
        <sz val="9"/>
        <rFont val="Arial"/>
        <family val="2"/>
      </rPr>
      <t xml:space="preserve"> De melding moet altijd (lees: in 100% van de gevallen) binnen</t>
    </r>
    <r>
      <rPr>
        <b/>
        <sz val="9"/>
        <rFont val="Arial"/>
        <family val="2"/>
      </rPr>
      <t xml:space="preserve"> 60 minuten </t>
    </r>
    <r>
      <rPr>
        <sz val="9"/>
        <rFont val="Arial"/>
        <family val="2"/>
      </rPr>
      <t>na ontvangst digitaal vastgelegd zijn. Waarmee een nieuw incident-dossier geopend is en het unieke ID-nummer (digitaal) aan opdrachtgever verstrekt is.</t>
    </r>
  </si>
  <si>
    <r>
      <t xml:space="preserve">Als de werkzaamheden die nodig zijn voor het verhelpen van het incident langer dan 2 uur duren, gerekend vanaf het moment waarop aanvullend materieel, personeel en/of middelen operationeel zijn, zorgt inschrijver ervoor dat er vanaf het tweede uur, per </t>
    </r>
    <r>
      <rPr>
        <b/>
        <sz val="9"/>
        <rFont val="Arial"/>
        <family val="2"/>
      </rPr>
      <t>60 minuten</t>
    </r>
    <r>
      <rPr>
        <sz val="9"/>
        <rFont val="Arial"/>
        <family val="2"/>
      </rPr>
      <t xml:space="preserve"> overzichtsfoto's gemaakt worden van de werkzaamheden die in uitvoering zijn op de incidentlocatie. De eerste foto's wordt dus na 120 minuten inzet ontvangen, de tweede na 180 minuten inzet, etc. Deze foto's moeten dusdanig zijn dat de voortgang en de situatie op de incidentlocatie voor niet op de incidentlocatie aanwezige derden én opdrachtgever duidelijk en inzichtelijk is. De gemaakte foto's worden, per </t>
    </r>
    <r>
      <rPr>
        <b/>
        <sz val="9"/>
        <rFont val="Arial"/>
        <family val="2"/>
      </rPr>
      <t>60 minuten</t>
    </r>
    <r>
      <rPr>
        <sz val="9"/>
        <rFont val="Arial"/>
        <family val="2"/>
      </rPr>
      <t xml:space="preserve">, aan opdrachtgever verstrekt </t>
    </r>
    <r>
      <rPr>
        <b/>
        <sz val="9"/>
        <rFont val="Arial"/>
        <family val="2"/>
      </rPr>
      <t>via digitale Incidenten Rapportage Systeem van de opdrachtgever.</t>
    </r>
    <r>
      <rPr>
        <sz val="9"/>
        <rFont val="Arial"/>
        <family val="2"/>
      </rPr>
      <t xml:space="preserve">
</t>
    </r>
    <r>
      <rPr>
        <b/>
        <sz val="9"/>
        <rFont val="Arial"/>
        <family val="2"/>
      </rPr>
      <t>KPI - voortgang foto's</t>
    </r>
    <r>
      <rPr>
        <sz val="9"/>
        <rFont val="Arial"/>
        <family val="2"/>
      </rPr>
      <t>: Inschrijver zorgt ervoor dat er voor alle (lees: in 100% van het aantal) incidenten, waarbij het verhelpen van het incident die langer duurt dan 2 uur, er vanaf het tweede uur per 60 minuten overzichtsfoto's foto's gemaakt worden. Alle (lees: in 100% van het aantal) foto's moeten tijdig door opdrachtgever via hetdigitale Incidenten Rapportage Systeem van de opdrachtgever ontvangen zijn.</t>
    </r>
  </si>
  <si>
    <t>NEE = 0 punten.
JA = 10 punten</t>
  </si>
  <si>
    <t>Incidentcoördinator</t>
  </si>
  <si>
    <r>
      <t xml:space="preserve">1ste-lijn voertuig, conform </t>
    </r>
    <r>
      <rPr>
        <sz val="10"/>
        <color rgb="FFFF0000"/>
        <rFont val="Arial"/>
        <family val="2"/>
      </rPr>
      <t>T2 '- Programma van eisen en het beschrijvende document dat is ingediend conform KG-1 uit T3 - Kwalitatieve gunning</t>
    </r>
  </si>
  <si>
    <r>
      <t xml:space="preserve">Noodverlichting </t>
    </r>
    <r>
      <rPr>
        <sz val="10"/>
        <color rgb="FFFF0000"/>
        <rFont val="Arial"/>
        <family val="2"/>
      </rPr>
      <t>tot 10 stuks</t>
    </r>
    <r>
      <rPr>
        <sz val="10"/>
        <rFont val="Arial"/>
        <family val="2"/>
      </rPr>
      <t>, inclusief aggregaat en brandstof</t>
    </r>
  </si>
  <si>
    <r>
      <t>per week per 50 m</t>
    </r>
    <r>
      <rPr>
        <sz val="10"/>
        <color rgb="FFFF0000"/>
        <rFont val="Arial"/>
        <family val="2"/>
      </rPr>
      <t>1</t>
    </r>
  </si>
  <si>
    <r>
      <t xml:space="preserve">per week per </t>
    </r>
    <r>
      <rPr>
        <sz val="10"/>
        <color rgb="FFFF0000"/>
        <rFont val="Arial"/>
        <family val="2"/>
      </rPr>
      <t>100</t>
    </r>
    <r>
      <rPr>
        <sz val="10"/>
        <rFont val="Arial"/>
        <family val="2"/>
      </rPr>
      <t xml:space="preserve"> m1</t>
    </r>
  </si>
  <si>
    <r>
      <t xml:space="preserve">Toeslagen op de eenheidsprijzen voor de inzet van personeel (PR-7 en PR-8) moeten ingevuld worden als </t>
    </r>
    <r>
      <rPr>
        <u/>
        <sz val="10"/>
        <rFont val="Arial"/>
        <family val="2"/>
      </rPr>
      <t>percentage</t>
    </r>
    <r>
      <rPr>
        <sz val="10"/>
        <rFont val="Arial"/>
        <family val="2"/>
      </rPr>
      <t>. Het prijsinvulformulier berekend automatisch de toeslag in Euro's o.b.v. de door inschrijver bij PR-4, PR-5 en PR-6 ingevulde eenheidsprijzen.</t>
    </r>
  </si>
  <si>
    <r>
      <t xml:space="preserve">NEE = 0 punten.
JA = </t>
    </r>
    <r>
      <rPr>
        <sz val="10"/>
        <color rgb="FFFF0000"/>
        <rFont val="Arial"/>
        <family val="2"/>
      </rPr>
      <t>10</t>
    </r>
    <r>
      <rPr>
        <sz val="10"/>
        <rFont val="Arial"/>
        <family val="2"/>
      </rPr>
      <t xml:space="preserve"> punten</t>
    </r>
  </si>
  <si>
    <t>Beschrijving 1e-lijns voertuig</t>
  </si>
  <si>
    <t>AANGEPASTE VERSIE T.B.V. NOTA VAN INLICHTINGEN</t>
  </si>
  <si>
    <t>DATUM 9 APRIL 2021</t>
  </si>
  <si>
    <t>Bedrijfsnaam inschrijver:</t>
  </si>
  <si>
    <t>Naam ondertekenaar inschrijver :</t>
  </si>
  <si>
    <t>Handtekening ondertekenaar</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</si>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</sst>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quot;€&quot;\ * #,##0_ ;_ &quot;€&quot;\ * \-#,##0_ ;_ &quot;€&quot;\ * &quot;-&quot;_ ;_ @_ "/>
    <numFmt numFmtId="44" formatCode="_ &quot;€&quot;\ * #,##0.00_ ;_ &quot;€&quot;\ * \-#,##0.00_ ;_ &quot;€&quot;\ * &quot;-&quot;??_ ;_ @_ "/>
    <numFmt numFmtId="164" formatCode="_-&quot;€&quot;\ * #,##0.00_-;_-&quot;€&quot;\ * #,##0.00\-;_-&quot;€&quot;\ * &quot;-&quot;??_-;_-@_-"/>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10"/>
      <name val="Arial"/>
      <family val="2"/>
    </font>
    <font>
      <sz val="10"/>
      <color theme="1"/>
      <name val="Arial"/>
      <family val="2"/>
    </font>
    <font>
      <b/>
      <sz val="10"/>
      <name val="Arial"/>
      <family val="2"/>
    </font>
    <font>
      <b/>
      <sz val="12"/>
      <name val="Arial"/>
      <family val="2"/>
    </font>
    <font>
      <sz val="9"/>
      <name val="Arial"/>
      <family val="2"/>
    </font>
    <font>
      <b/>
      <sz val="14"/>
      <name val="Arial"/>
      <family val="2"/>
    </font>
    <font>
      <u/>
      <sz val="10"/>
      <name val="Arial"/>
      <family val="2"/>
    </font>
    <font>
      <b/>
      <sz val="10"/>
      <color theme="1"/>
      <name val="Arial"/>
      <family val="2"/>
    </font>
    <font>
      <sz val="10"/>
      <color rgb="FF000000"/>
      <name val="Arial"/>
      <family val="2"/>
    </font>
    <font>
      <b/>
      <sz val="9"/>
      <name val="Arial"/>
      <family val="2"/>
    </font>
    <font>
      <u/>
      <sz val="9"/>
      <name val="Arial"/>
      <family val="2"/>
    </font>
    <font>
      <sz val="9"/>
      <color indexed="8"/>
      <name val="Arial"/>
      <family val="2"/>
    </font>
    <font>
      <b/>
      <sz val="12"/>
      <color theme="1"/>
      <name val="Arial"/>
      <family val="2"/>
    </font>
    <font>
      <sz val="10"/>
      <color rgb="FFFF0000"/>
      <name val="Arial"/>
      <family val="2"/>
    </font>
    <font>
      <b/>
      <sz val="10"/>
      <color rgb="FFFF000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743">
    <xf numFmtId="0" fontId="0"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164" fontId="5" fillId="0" borderId="0" applyFont="0" applyFill="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5" fillId="23" borderId="7" applyNumberFormat="0" applyFont="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44" fontId="24" fillId="0" borderId="0" applyFont="0" applyFill="0" applyBorder="0" applyAlignment="0" applyProtection="0"/>
    <xf numFmtId="44" fontId="2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44" fontId="24" fillId="0" borderId="0" applyFont="0" applyFill="0" applyBorder="0" applyAlignment="0" applyProtection="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5"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5" fillId="0" borderId="0" applyFont="0" applyFill="0" applyBorder="0" applyAlignment="0" applyProtection="0"/>
    <xf numFmtId="44" fontId="25" fillId="0" borderId="0" applyFont="0" applyFill="0" applyBorder="0" applyAlignment="0" applyProtection="0"/>
    <xf numFmtId="9" fontId="5" fillId="0" borderId="0" applyFont="0" applyFill="0" applyBorder="0" applyAlignment="0" applyProtection="0"/>
    <xf numFmtId="0" fontId="5" fillId="0" borderId="0"/>
  </cellStyleXfs>
  <cellXfs count="219">
    <xf numFmtId="0" fontId="0" fillId="0" borderId="0" xfId="0"/>
    <xf numFmtId="0" fontId="5" fillId="0" borderId="0" xfId="0" applyFont="1"/>
    <xf numFmtId="0" fontId="5" fillId="0" borderId="11" xfId="0" applyFont="1" applyBorder="1"/>
    <xf numFmtId="0" fontId="5" fillId="0" borderId="12" xfId="0" applyFont="1" applyBorder="1"/>
    <xf numFmtId="0" fontId="5" fillId="0" borderId="13" xfId="0" applyFont="1" applyBorder="1"/>
    <xf numFmtId="0" fontId="5" fillId="0" borderId="14" xfId="0" applyFont="1" applyBorder="1"/>
    <xf numFmtId="0" fontId="5" fillId="0" borderId="0" xfId="0" applyFont="1" applyBorder="1"/>
    <xf numFmtId="0" fontId="5" fillId="0" borderId="15" xfId="0" applyFont="1" applyBorder="1"/>
    <xf numFmtId="0" fontId="5" fillId="0" borderId="0" xfId="0" applyFont="1" applyAlignment="1">
      <alignment vertical="center"/>
    </xf>
    <xf numFmtId="0" fontId="5" fillId="0" borderId="14" xfId="0" applyFont="1" applyBorder="1" applyAlignment="1">
      <alignment vertical="center"/>
    </xf>
    <xf numFmtId="0" fontId="5" fillId="0" borderId="0" xfId="0" applyFont="1" applyBorder="1" applyAlignment="1">
      <alignment vertical="center"/>
    </xf>
    <xf numFmtId="0" fontId="5" fillId="0" borderId="15" xfId="0" applyFont="1" applyBorder="1" applyAlignment="1">
      <alignment vertical="center"/>
    </xf>
    <xf numFmtId="0" fontId="27" fillId="0" borderId="14" xfId="0" applyFont="1" applyBorder="1" applyAlignment="1">
      <alignment horizontal="center"/>
    </xf>
    <xf numFmtId="0" fontId="27" fillId="0" borderId="0" xfId="0" applyFont="1" applyBorder="1" applyAlignment="1">
      <alignment horizontal="center"/>
    </xf>
    <xf numFmtId="0" fontId="27" fillId="0" borderId="15" xfId="0" applyFont="1" applyBorder="1" applyAlignment="1">
      <alignment horizontal="center"/>
    </xf>
    <xf numFmtId="0" fontId="5" fillId="0" borderId="14" xfId="0" applyFont="1" applyBorder="1" applyAlignment="1">
      <alignment vertical="top"/>
    </xf>
    <xf numFmtId="0" fontId="29" fillId="0" borderId="0" xfId="0" applyFont="1" applyBorder="1" applyAlignment="1">
      <alignment vertical="top"/>
    </xf>
    <xf numFmtId="0" fontId="5" fillId="0" borderId="15" xfId="0" applyFont="1" applyBorder="1" applyAlignment="1">
      <alignment vertical="top"/>
    </xf>
    <xf numFmtId="0" fontId="29" fillId="0" borderId="0" xfId="0" applyFont="1" applyFill="1" applyBorder="1" applyAlignment="1">
      <alignment vertical="center"/>
    </xf>
    <xf numFmtId="0" fontId="5" fillId="0" borderId="0" xfId="0" applyFont="1" applyBorder="1" applyAlignment="1">
      <alignment vertical="top"/>
    </xf>
    <xf numFmtId="0" fontId="5" fillId="0" borderId="16" xfId="0" applyFont="1" applyBorder="1"/>
    <xf numFmtId="0" fontId="5" fillId="0" borderId="17" xfId="0" applyFont="1" applyBorder="1"/>
    <xf numFmtId="0" fontId="5" fillId="0" borderId="18" xfId="0" applyFont="1" applyBorder="1"/>
    <xf numFmtId="0" fontId="31" fillId="0" borderId="0" xfId="0" applyFont="1" applyBorder="1" applyAlignment="1">
      <alignment vertical="center"/>
    </xf>
    <xf numFmtId="0" fontId="5" fillId="0" borderId="0" xfId="0" applyFont="1" applyFill="1" applyBorder="1" applyAlignment="1">
      <alignment vertical="center"/>
    </xf>
    <xf numFmtId="0" fontId="5" fillId="0" borderId="0" xfId="0" applyFont="1" applyBorder="1" applyAlignment="1">
      <alignment horizontal="left" vertical="top"/>
    </xf>
    <xf numFmtId="0" fontId="5" fillId="0" borderId="0" xfId="0" applyFont="1" applyBorder="1" applyAlignment="1">
      <alignment vertical="center" wrapText="1"/>
    </xf>
    <xf numFmtId="0" fontId="5" fillId="0" borderId="0" xfId="0" applyFont="1" applyAlignment="1">
      <alignment horizontal="center"/>
    </xf>
    <xf numFmtId="44" fontId="5" fillId="0" borderId="0" xfId="740" applyFont="1"/>
    <xf numFmtId="0" fontId="32" fillId="0" borderId="0" xfId="0" applyFont="1"/>
    <xf numFmtId="0" fontId="32" fillId="0" borderId="10" xfId="0" applyFont="1" applyBorder="1"/>
    <xf numFmtId="0" fontId="5" fillId="0" borderId="10" xfId="0" applyFont="1" applyBorder="1" applyAlignment="1">
      <alignment horizontal="center" vertical="center"/>
    </xf>
    <xf numFmtId="0" fontId="5" fillId="0" borderId="10" xfId="0" applyFont="1" applyBorder="1" applyAlignment="1">
      <alignment horizontal="center"/>
    </xf>
    <xf numFmtId="0" fontId="5" fillId="0" borderId="10" xfId="0" applyFont="1" applyBorder="1"/>
    <xf numFmtId="0" fontId="5" fillId="0" borderId="10" xfId="0" applyFont="1" applyBorder="1" applyAlignment="1">
      <alignment horizontal="right"/>
    </xf>
    <xf numFmtId="42" fontId="5" fillId="0" borderId="10" xfId="0" applyNumberFormat="1" applyFont="1" applyBorder="1"/>
    <xf numFmtId="9" fontId="5" fillId="0" borderId="10" xfId="0" applyNumberFormat="1" applyFont="1" applyBorder="1" applyAlignment="1">
      <alignment horizontal="center"/>
    </xf>
    <xf numFmtId="3" fontId="5" fillId="0" borderId="10" xfId="0" applyNumberFormat="1" applyFont="1" applyBorder="1" applyAlignment="1">
      <alignment horizontal="center"/>
    </xf>
    <xf numFmtId="1" fontId="5" fillId="0" borderId="10" xfId="0" applyNumberFormat="1" applyFont="1" applyBorder="1" applyAlignment="1">
      <alignment horizontal="center"/>
    </xf>
    <xf numFmtId="0" fontId="5" fillId="0" borderId="10" xfId="0" applyFont="1" applyFill="1" applyBorder="1" applyAlignment="1">
      <alignment vertical="center" wrapText="1"/>
    </xf>
    <xf numFmtId="0" fontId="5" fillId="0" borderId="10" xfId="0" applyFont="1" applyBorder="1" applyAlignment="1">
      <alignment vertical="center" wrapText="1"/>
    </xf>
    <xf numFmtId="0" fontId="27" fillId="0" borderId="0" xfId="0" applyFont="1" applyBorder="1" applyAlignment="1">
      <alignment vertical="center" wrapText="1"/>
    </xf>
    <xf numFmtId="0" fontId="27" fillId="0" borderId="0" xfId="0" applyFont="1" applyFill="1" applyBorder="1" applyAlignment="1">
      <alignment vertical="center" wrapText="1"/>
    </xf>
    <xf numFmtId="1" fontId="5" fillId="0" borderId="10" xfId="0" applyNumberFormat="1" applyFont="1" applyBorder="1" applyAlignment="1">
      <alignment horizontal="center" vertical="center" wrapText="1"/>
    </xf>
    <xf numFmtId="0" fontId="5" fillId="0" borderId="0" xfId="552" applyFont="1" applyFill="1"/>
    <xf numFmtId="0" fontId="5" fillId="0" borderId="0" xfId="552" applyFont="1" applyFill="1" applyAlignment="1">
      <alignment vertical="center"/>
    </xf>
    <xf numFmtId="0" fontId="26" fillId="0" borderId="0" xfId="552" applyFont="1"/>
    <xf numFmtId="0" fontId="26" fillId="0" borderId="0" xfId="552" applyFont="1" applyAlignment="1">
      <alignment horizontal="center"/>
    </xf>
    <xf numFmtId="0" fontId="27" fillId="0" borderId="23" xfId="552" applyFont="1" applyFill="1" applyBorder="1" applyAlignment="1">
      <alignment horizontal="center" vertical="center" wrapText="1"/>
    </xf>
    <xf numFmtId="0" fontId="27" fillId="0" borderId="23" xfId="552" applyFont="1" applyFill="1" applyBorder="1" applyAlignment="1">
      <alignment vertical="center" wrapText="1"/>
    </xf>
    <xf numFmtId="0" fontId="5" fillId="0" borderId="10" xfId="552" applyFont="1" applyBorder="1" applyAlignment="1">
      <alignment horizontal="left" vertical="center" wrapText="1"/>
    </xf>
    <xf numFmtId="0" fontId="33" fillId="0" borderId="10" xfId="543" applyFont="1" applyBorder="1" applyAlignment="1">
      <alignment horizontal="center" vertical="center" wrapText="1"/>
    </xf>
    <xf numFmtId="0" fontId="33" fillId="0" borderId="10" xfId="543" applyFont="1" applyBorder="1" applyAlignment="1">
      <alignment horizontal="left" vertical="center" wrapText="1"/>
    </xf>
    <xf numFmtId="0" fontId="5" fillId="0" borderId="10" xfId="543" applyFont="1" applyBorder="1" applyAlignment="1">
      <alignment horizontal="center" vertical="center" wrapText="1"/>
    </xf>
    <xf numFmtId="0" fontId="33" fillId="0" borderId="10" xfId="543" quotePrefix="1" applyFont="1" applyBorder="1" applyAlignment="1">
      <alignment horizontal="left" vertical="center" wrapText="1"/>
    </xf>
    <xf numFmtId="0" fontId="5" fillId="0" borderId="10" xfId="552" applyFont="1" applyBorder="1" applyAlignment="1">
      <alignment horizontal="center" vertical="center" wrapText="1"/>
    </xf>
    <xf numFmtId="0" fontId="26" fillId="0" borderId="0" xfId="552" applyFont="1" applyFill="1"/>
    <xf numFmtId="0" fontId="27" fillId="0" borderId="10" xfId="552" applyFont="1" applyFill="1" applyBorder="1" applyAlignment="1">
      <alignment horizontal="center" vertical="center" wrapText="1"/>
    </xf>
    <xf numFmtId="0" fontId="5" fillId="0" borderId="10" xfId="552" applyFont="1" applyFill="1" applyBorder="1" applyAlignment="1">
      <alignment horizontal="left" vertical="center" wrapText="1"/>
    </xf>
    <xf numFmtId="0" fontId="27" fillId="0" borderId="27" xfId="552" applyFont="1" applyFill="1" applyBorder="1" applyAlignment="1">
      <alignment horizontal="center" vertical="center" wrapText="1"/>
    </xf>
    <xf numFmtId="0" fontId="28" fillId="0" borderId="28" xfId="552" applyFont="1" applyFill="1" applyBorder="1" applyAlignment="1">
      <alignment horizontal="left" vertical="center" wrapText="1"/>
    </xf>
    <xf numFmtId="0" fontId="27" fillId="0" borderId="28" xfId="552" applyFont="1" applyFill="1" applyBorder="1" applyAlignment="1">
      <alignment horizontal="center" vertical="center" wrapText="1"/>
    </xf>
    <xf numFmtId="0" fontId="27" fillId="0" borderId="28" xfId="552" applyFont="1" applyFill="1" applyBorder="1" applyAlignment="1">
      <alignment horizontal="right" vertical="center" wrapText="1"/>
    </xf>
    <xf numFmtId="0" fontId="26" fillId="0" borderId="0" xfId="552" applyFont="1" applyBorder="1"/>
    <xf numFmtId="0" fontId="26" fillId="0" borderId="0" xfId="552" applyFont="1" applyBorder="1" applyAlignment="1">
      <alignment horizontal="center"/>
    </xf>
    <xf numFmtId="0" fontId="26" fillId="0" borderId="25" xfId="552" applyFont="1" applyBorder="1"/>
    <xf numFmtId="0" fontId="26" fillId="0" borderId="25" xfId="552" applyFont="1" applyBorder="1" applyAlignment="1">
      <alignment horizontal="center"/>
    </xf>
    <xf numFmtId="0" fontId="5" fillId="0" borderId="22" xfId="552" applyFont="1" applyBorder="1" applyAlignment="1">
      <alignment horizontal="left" vertical="center" wrapText="1"/>
    </xf>
    <xf numFmtId="0" fontId="27" fillId="0" borderId="30" xfId="552" applyFont="1" applyFill="1" applyBorder="1" applyAlignment="1">
      <alignment horizontal="center" vertical="center" wrapText="1"/>
    </xf>
    <xf numFmtId="0" fontId="27" fillId="0" borderId="19" xfId="544" applyFont="1" applyFill="1" applyBorder="1" applyAlignment="1">
      <alignment horizontal="center" vertical="center" wrapText="1"/>
    </xf>
    <xf numFmtId="0" fontId="26" fillId="0" borderId="30" xfId="552" applyFont="1" applyBorder="1" applyAlignment="1">
      <alignment horizontal="center" vertical="center" wrapText="1"/>
    </xf>
    <xf numFmtId="0" fontId="27" fillId="0" borderId="0" xfId="552" applyFont="1" applyFill="1" applyBorder="1" applyAlignment="1">
      <alignment horizontal="right" vertical="center" wrapText="1"/>
    </xf>
    <xf numFmtId="0" fontId="27" fillId="0" borderId="32" xfId="552" applyFont="1" applyFill="1" applyBorder="1" applyAlignment="1">
      <alignment horizontal="left" vertical="center" wrapText="1"/>
    </xf>
    <xf numFmtId="44" fontId="5" fillId="0" borderId="0" xfId="740" applyFont="1" applyBorder="1" applyAlignment="1">
      <alignment horizontal="right" vertical="center" wrapText="1"/>
    </xf>
    <xf numFmtId="44" fontId="5" fillId="0" borderId="0" xfId="0" applyNumberFormat="1" applyFont="1" applyBorder="1" applyAlignment="1">
      <alignment horizontal="right" vertical="center" wrapText="1"/>
    </xf>
    <xf numFmtId="0" fontId="5" fillId="0" borderId="0" xfId="0" applyFont="1" applyBorder="1" applyAlignment="1">
      <alignment horizontal="center" vertical="center" wrapText="1"/>
    </xf>
    <xf numFmtId="0" fontId="5" fillId="0" borderId="10" xfId="543" applyFont="1" applyBorder="1" applyAlignment="1">
      <alignment vertical="center" wrapText="1"/>
    </xf>
    <xf numFmtId="0" fontId="27" fillId="0" borderId="31" xfId="552" applyFont="1" applyFill="1" applyBorder="1" applyAlignment="1">
      <alignment horizontal="center" vertical="center" wrapText="1"/>
    </xf>
    <xf numFmtId="0" fontId="27" fillId="0" borderId="0" xfId="552" applyFont="1" applyFill="1" applyBorder="1" applyAlignment="1">
      <alignment horizontal="left" vertical="center" wrapText="1"/>
    </xf>
    <xf numFmtId="0" fontId="27" fillId="0" borderId="10" xfId="552" applyFont="1" applyFill="1" applyBorder="1" applyAlignment="1">
      <alignment vertical="center" wrapText="1"/>
    </xf>
    <xf numFmtId="0" fontId="26" fillId="0" borderId="10" xfId="552" applyFont="1" applyBorder="1" applyAlignment="1">
      <alignment horizontal="center" vertical="center" wrapText="1"/>
    </xf>
    <xf numFmtId="44" fontId="5" fillId="24" borderId="20" xfId="614" applyFont="1" applyFill="1" applyBorder="1" applyAlignment="1" applyProtection="1">
      <alignment horizontal="center" vertical="center" wrapText="1"/>
      <protection locked="0"/>
    </xf>
    <xf numFmtId="0" fontId="5" fillId="26" borderId="20" xfId="552" applyFont="1" applyFill="1" applyBorder="1" applyAlignment="1">
      <alignment horizontal="center" vertical="center" wrapText="1"/>
    </xf>
    <xf numFmtId="44" fontId="5" fillId="26" borderId="10" xfId="614" applyFont="1" applyFill="1" applyBorder="1" applyAlignment="1">
      <alignment horizontal="center" vertical="center" wrapText="1"/>
    </xf>
    <xf numFmtId="44" fontId="5" fillId="0" borderId="10" xfId="614" applyFont="1" applyFill="1" applyBorder="1" applyAlignment="1">
      <alignment horizontal="center" vertical="center" wrapText="1"/>
    </xf>
    <xf numFmtId="44" fontId="5" fillId="24" borderId="10" xfId="614" applyFont="1" applyFill="1" applyBorder="1" applyAlignment="1" applyProtection="1">
      <alignment horizontal="center" vertical="center" wrapText="1"/>
      <protection locked="0"/>
    </xf>
    <xf numFmtId="0" fontId="5" fillId="26" borderId="10" xfId="552" applyFont="1" applyFill="1" applyBorder="1" applyAlignment="1">
      <alignment horizontal="center" vertical="center" wrapText="1"/>
    </xf>
    <xf numFmtId="0" fontId="5" fillId="0" borderId="10" xfId="543" applyFont="1" applyBorder="1" applyAlignment="1">
      <alignment horizontal="left" vertical="center" wrapText="1"/>
    </xf>
    <xf numFmtId="10" fontId="5" fillId="24" borderId="10" xfId="543" applyNumberFormat="1" applyFont="1" applyFill="1" applyBorder="1" applyAlignment="1">
      <alignment horizontal="center" vertical="center" wrapText="1"/>
    </xf>
    <xf numFmtId="0" fontId="5" fillId="26" borderId="10" xfId="543" applyFont="1" applyFill="1" applyBorder="1" applyAlignment="1">
      <alignment horizontal="center" vertical="center" wrapText="1"/>
    </xf>
    <xf numFmtId="44" fontId="5" fillId="26" borderId="10" xfId="543" applyNumberFormat="1" applyFont="1" applyFill="1" applyBorder="1" applyAlignment="1">
      <alignment horizontal="center" vertical="center" wrapText="1"/>
    </xf>
    <xf numFmtId="0" fontId="5" fillId="0" borderId="28" xfId="543" applyFont="1" applyFill="1" applyBorder="1" applyAlignment="1">
      <alignment horizontal="right" vertical="center" wrapText="1"/>
    </xf>
    <xf numFmtId="0" fontId="5" fillId="0" borderId="10" xfId="543" applyFont="1" applyFill="1" applyBorder="1" applyAlignment="1">
      <alignment horizontal="right" vertical="center" wrapText="1"/>
    </xf>
    <xf numFmtId="44" fontId="5" fillId="0" borderId="10" xfId="740" applyFont="1" applyBorder="1" applyAlignment="1">
      <alignment horizontal="center" vertical="center" wrapText="1"/>
    </xf>
    <xf numFmtId="0" fontId="5" fillId="0" borderId="24" xfId="543" applyFont="1" applyFill="1" applyBorder="1" applyAlignment="1">
      <alignment horizontal="right" vertical="center" wrapText="1"/>
    </xf>
    <xf numFmtId="44" fontId="5" fillId="0" borderId="23" xfId="614" applyFont="1" applyFill="1" applyBorder="1" applyAlignment="1">
      <alignment horizontal="center" vertical="center" wrapText="1"/>
    </xf>
    <xf numFmtId="0" fontId="5" fillId="0" borderId="10" xfId="552" applyFont="1" applyFill="1" applyBorder="1" applyAlignment="1">
      <alignment vertical="center" wrapText="1"/>
    </xf>
    <xf numFmtId="0" fontId="5" fillId="0" borderId="10" xfId="552" applyFont="1" applyFill="1" applyBorder="1" applyAlignment="1">
      <alignment horizontal="center" vertical="center" wrapText="1"/>
    </xf>
    <xf numFmtId="44" fontId="5" fillId="24" borderId="19" xfId="614" applyFont="1" applyFill="1" applyBorder="1" applyAlignment="1" applyProtection="1">
      <alignment horizontal="center" vertical="center" wrapText="1"/>
      <protection locked="0"/>
    </xf>
    <xf numFmtId="0" fontId="5" fillId="0" borderId="29" xfId="543" applyFont="1" applyFill="1" applyBorder="1" applyAlignment="1">
      <alignment horizontal="right" vertical="center" wrapText="1"/>
    </xf>
    <xf numFmtId="0" fontId="33" fillId="24" borderId="10" xfId="543" applyFont="1" applyFill="1" applyBorder="1" applyAlignment="1" applyProtection="1">
      <alignment horizontal="left" vertical="center" wrapText="1"/>
      <protection locked="0"/>
    </xf>
    <xf numFmtId="0" fontId="26" fillId="0" borderId="10" xfId="552" applyFont="1" applyBorder="1" applyAlignment="1">
      <alignment horizontal="center" vertical="center"/>
    </xf>
    <xf numFmtId="44" fontId="26" fillId="24" borderId="10" xfId="661" applyFont="1" applyFill="1" applyBorder="1" applyAlignment="1" applyProtection="1">
      <alignment horizontal="center" vertical="center"/>
      <protection locked="0"/>
    </xf>
    <xf numFmtId="0" fontId="26" fillId="26" borderId="10" xfId="552" applyFont="1" applyFill="1" applyBorder="1" applyAlignment="1">
      <alignment horizontal="center" vertical="center"/>
    </xf>
    <xf numFmtId="44" fontId="26" fillId="26" borderId="10" xfId="552" applyNumberFormat="1" applyFont="1" applyFill="1" applyBorder="1" applyAlignment="1">
      <alignment vertical="center"/>
    </xf>
    <xf numFmtId="0" fontId="26" fillId="0" borderId="0" xfId="552" applyFont="1" applyAlignment="1">
      <alignment vertical="center"/>
    </xf>
    <xf numFmtId="44" fontId="26" fillId="24" borderId="19" xfId="661" applyFont="1" applyFill="1" applyBorder="1" applyAlignment="1" applyProtection="1">
      <alignment horizontal="center" vertical="center"/>
      <protection locked="0"/>
    </xf>
    <xf numFmtId="0" fontId="33" fillId="27" borderId="10" xfId="543" applyFont="1" applyFill="1" applyBorder="1" applyAlignment="1" applyProtection="1">
      <alignment horizontal="left" vertical="center" wrapText="1"/>
      <protection locked="0"/>
    </xf>
    <xf numFmtId="0" fontId="5" fillId="0" borderId="32" xfId="543" applyFont="1" applyFill="1" applyBorder="1" applyAlignment="1">
      <alignment horizontal="right" vertical="center" wrapText="1"/>
    </xf>
    <xf numFmtId="0" fontId="5" fillId="0" borderId="25" xfId="543" applyFont="1" applyFill="1" applyBorder="1" applyAlignment="1">
      <alignment horizontal="right" vertical="center" wrapText="1"/>
    </xf>
    <xf numFmtId="0" fontId="5" fillId="0" borderId="0" xfId="543" applyFont="1" applyFill="1" applyBorder="1" applyAlignment="1">
      <alignment horizontal="right" vertical="center" wrapText="1"/>
    </xf>
    <xf numFmtId="0" fontId="5" fillId="0" borderId="23" xfId="543" applyFont="1" applyFill="1" applyBorder="1" applyAlignment="1">
      <alignment horizontal="right" vertical="center" wrapText="1"/>
    </xf>
    <xf numFmtId="0" fontId="27" fillId="0" borderId="32" xfId="552" applyFont="1" applyFill="1" applyBorder="1" applyAlignment="1">
      <alignment horizontal="right" vertical="center" wrapText="1"/>
    </xf>
    <xf numFmtId="0" fontId="27" fillId="0" borderId="10" xfId="552" applyFont="1" applyFill="1" applyBorder="1" applyAlignment="1">
      <alignment horizontal="right" vertical="center" wrapText="1"/>
    </xf>
    <xf numFmtId="44" fontId="27" fillId="0" borderId="10" xfId="552" applyNumberFormat="1" applyFont="1" applyFill="1" applyBorder="1"/>
    <xf numFmtId="0" fontId="26" fillId="0" borderId="0" xfId="552" applyFont="1" applyFill="1" applyAlignment="1">
      <alignment horizontal="center"/>
    </xf>
    <xf numFmtId="0" fontId="27" fillId="0" borderId="10" xfId="0" applyFont="1" applyFill="1" applyBorder="1" applyAlignment="1">
      <alignment vertical="center" wrapText="1"/>
    </xf>
    <xf numFmtId="0" fontId="27" fillId="0" borderId="10" xfId="544" applyFont="1" applyFill="1" applyBorder="1" applyAlignment="1">
      <alignment horizontal="center" vertical="center" wrapText="1"/>
    </xf>
    <xf numFmtId="0" fontId="27" fillId="0" borderId="10" xfId="544" applyFont="1" applyFill="1" applyBorder="1" applyAlignment="1">
      <alignment vertical="center" wrapText="1"/>
    </xf>
    <xf numFmtId="0" fontId="5" fillId="0" borderId="0" xfId="0" applyFont="1" applyFill="1" applyBorder="1" applyAlignment="1">
      <alignment vertical="center" wrapText="1"/>
    </xf>
    <xf numFmtId="0" fontId="29" fillId="0" borderId="10" xfId="543" applyFont="1" applyFill="1" applyBorder="1" applyAlignment="1">
      <alignment horizontal="center" vertical="center" wrapText="1"/>
    </xf>
    <xf numFmtId="0" fontId="29" fillId="0" borderId="10" xfId="543" applyFont="1" applyFill="1" applyBorder="1" applyAlignment="1">
      <alignment vertical="center" wrapText="1"/>
    </xf>
    <xf numFmtId="0" fontId="29" fillId="0" borderId="19" xfId="0" applyFont="1" applyFill="1" applyBorder="1" applyAlignment="1">
      <alignment vertical="center" wrapText="1"/>
    </xf>
    <xf numFmtId="0" fontId="29" fillId="0" borderId="10" xfId="0" applyFont="1" applyFill="1" applyBorder="1" applyAlignment="1">
      <alignment vertical="center" wrapText="1"/>
    </xf>
    <xf numFmtId="0" fontId="29" fillId="0" borderId="0" xfId="0" applyFont="1" applyFill="1" applyBorder="1" applyAlignment="1">
      <alignment horizontal="center" vertical="center" wrapText="1"/>
    </xf>
    <xf numFmtId="0" fontId="29" fillId="0" borderId="0" xfId="0" applyFont="1" applyFill="1" applyBorder="1" applyAlignment="1">
      <alignment vertical="center" wrapText="1"/>
    </xf>
    <xf numFmtId="0" fontId="27" fillId="0" borderId="0" xfId="544" applyFont="1" applyFill="1" applyBorder="1" applyAlignment="1">
      <alignment horizontal="center" vertical="center" wrapText="1"/>
    </xf>
    <xf numFmtId="0" fontId="29" fillId="0" borderId="0" xfId="543" applyFont="1" applyFill="1" applyBorder="1" applyAlignment="1">
      <alignment horizontal="center" vertical="center" wrapText="1"/>
    </xf>
    <xf numFmtId="0" fontId="5" fillId="0" borderId="0" xfId="543" applyFont="1" applyFill="1"/>
    <xf numFmtId="0" fontId="29" fillId="0" borderId="0" xfId="543" applyFont="1" applyFill="1" applyBorder="1" applyAlignment="1">
      <alignment vertical="center" wrapText="1"/>
    </xf>
    <xf numFmtId="0" fontId="27" fillId="0" borderId="0" xfId="544" applyFont="1" applyFill="1" applyBorder="1" applyAlignment="1">
      <alignment vertical="center" wrapText="1"/>
    </xf>
    <xf numFmtId="0" fontId="36" fillId="0" borderId="0" xfId="0" applyFont="1" applyFill="1" applyBorder="1" applyAlignment="1">
      <alignment horizontal="left" vertical="center" wrapText="1"/>
    </xf>
    <xf numFmtId="0" fontId="36" fillId="0" borderId="0" xfId="0" applyFont="1" applyFill="1" applyBorder="1" applyAlignment="1">
      <alignment vertical="center" wrapText="1"/>
    </xf>
    <xf numFmtId="0" fontId="36" fillId="0" borderId="0" xfId="0" applyFont="1" applyFill="1" applyBorder="1" applyAlignment="1">
      <alignment horizontal="center" vertical="center" wrapText="1"/>
    </xf>
    <xf numFmtId="0" fontId="28" fillId="0" borderId="10" xfId="0" applyFont="1" applyFill="1" applyBorder="1" applyAlignment="1">
      <alignment vertical="center" wrapText="1"/>
    </xf>
    <xf numFmtId="0" fontId="37" fillId="0" borderId="0" xfId="0" applyFont="1" applyBorder="1"/>
    <xf numFmtId="0" fontId="28" fillId="0" borderId="0" xfId="0" applyFont="1" applyBorder="1" applyAlignment="1">
      <alignment vertical="center" wrapText="1"/>
    </xf>
    <xf numFmtId="44" fontId="5" fillId="0" borderId="0" xfId="614" applyFont="1" applyFill="1" applyBorder="1" applyAlignment="1" applyProtection="1">
      <alignment horizontal="center" vertical="center" wrapText="1"/>
      <protection locked="0"/>
    </xf>
    <xf numFmtId="0" fontId="27" fillId="24" borderId="10" xfId="552" applyFont="1" applyFill="1" applyBorder="1" applyAlignment="1" applyProtection="1">
      <alignment horizontal="center" vertical="center" wrapText="1"/>
      <protection locked="0"/>
    </xf>
    <xf numFmtId="0" fontId="27" fillId="0" borderId="20" xfId="552" applyFont="1" applyFill="1" applyBorder="1" applyAlignment="1">
      <alignment horizontal="center" vertical="center" wrapText="1"/>
    </xf>
    <xf numFmtId="0" fontId="5" fillId="0" borderId="21" xfId="543" applyFont="1" applyFill="1" applyBorder="1" applyAlignment="1">
      <alignment horizontal="right" vertical="center" wrapText="1"/>
    </xf>
    <xf numFmtId="0" fontId="5" fillId="0" borderId="10" xfId="543" applyFont="1" applyFill="1" applyBorder="1" applyAlignment="1">
      <alignment horizontal="left" vertical="center" wrapText="1"/>
    </xf>
    <xf numFmtId="0" fontId="5" fillId="0" borderId="0" xfId="543" applyFont="1" applyFill="1" applyBorder="1" applyAlignment="1">
      <alignment horizontal="center" vertical="center" wrapText="1"/>
    </xf>
    <xf numFmtId="0" fontId="5" fillId="0" borderId="0" xfId="543" applyFont="1" applyFill="1" applyBorder="1" applyAlignment="1">
      <alignment horizontal="left" vertical="center" wrapText="1"/>
    </xf>
    <xf numFmtId="44" fontId="5" fillId="0" borderId="0" xfId="740" applyFont="1" applyFill="1" applyBorder="1" applyAlignment="1">
      <alignment horizontal="center" vertical="center" wrapText="1"/>
    </xf>
    <xf numFmtId="0" fontId="5" fillId="0" borderId="0" xfId="552" applyFont="1" applyFill="1" applyBorder="1" applyAlignment="1">
      <alignment horizontal="center" vertical="center" wrapText="1"/>
    </xf>
    <xf numFmtId="0" fontId="5" fillId="0" borderId="0" xfId="552" applyFont="1" applyFill="1" applyBorder="1"/>
    <xf numFmtId="0" fontId="5" fillId="0" borderId="0" xfId="552" applyFont="1" applyFill="1" applyBorder="1" applyAlignment="1">
      <alignment vertical="center"/>
    </xf>
    <xf numFmtId="0" fontId="26" fillId="0" borderId="0" xfId="552" applyFont="1" applyFill="1" applyBorder="1"/>
    <xf numFmtId="0" fontId="26" fillId="0" borderId="0" xfId="552" applyFont="1" applyFill="1" applyBorder="1" applyAlignment="1">
      <alignment horizontal="right"/>
    </xf>
    <xf numFmtId="0" fontId="26" fillId="0" borderId="0" xfId="552" applyFont="1" applyFill="1" applyBorder="1" applyAlignment="1">
      <alignment horizontal="right" indent="1"/>
    </xf>
    <xf numFmtId="0" fontId="26" fillId="0" borderId="0" xfId="552" applyFont="1" applyFill="1" applyBorder="1" applyAlignment="1">
      <alignment vertical="center"/>
    </xf>
    <xf numFmtId="0" fontId="26" fillId="0" borderId="0" xfId="552" applyFont="1" applyFill="1" applyBorder="1" applyAlignment="1">
      <alignment horizontal="center"/>
    </xf>
    <xf numFmtId="0" fontId="38" fillId="0" borderId="10" xfId="552" applyFont="1" applyBorder="1" applyAlignment="1">
      <alignment horizontal="left" vertical="center" wrapText="1"/>
    </xf>
    <xf numFmtId="0" fontId="30" fillId="0" borderId="0" xfId="0" applyFont="1" applyBorder="1" applyAlignment="1">
      <alignment vertical="center"/>
    </xf>
    <xf numFmtId="0" fontId="27" fillId="0" borderId="0" xfId="552" applyFont="1" applyFill="1" applyBorder="1" applyAlignment="1" applyProtection="1">
      <alignment horizontal="center" vertical="center" wrapText="1"/>
      <protection locked="0"/>
    </xf>
    <xf numFmtId="0" fontId="27" fillId="0" borderId="0" xfId="0" applyFont="1" applyBorder="1" applyAlignment="1">
      <alignment vertical="center"/>
    </xf>
    <xf numFmtId="0" fontId="27" fillId="0" borderId="25" xfId="552" applyFont="1" applyFill="1" applyBorder="1" applyAlignment="1">
      <alignment horizontal="right" vertical="center" wrapText="1"/>
    </xf>
    <xf numFmtId="0" fontId="39" fillId="0" borderId="10" xfId="552" applyFont="1" applyFill="1" applyBorder="1" applyAlignment="1">
      <alignment horizontal="right" vertical="center" wrapText="1"/>
    </xf>
    <xf numFmtId="0" fontId="39" fillId="24" borderId="10" xfId="552" applyFont="1" applyFill="1" applyBorder="1"/>
    <xf numFmtId="0" fontId="38" fillId="24" borderId="10" xfId="552" applyFont="1" applyFill="1" applyBorder="1" applyAlignment="1">
      <alignment horizontal="center"/>
    </xf>
    <xf numFmtId="0" fontId="39" fillId="24" borderId="10" xfId="552" applyFont="1" applyFill="1" applyBorder="1" applyAlignment="1">
      <alignment horizontal="left" vertical="center" wrapText="1"/>
    </xf>
    <xf numFmtId="0" fontId="38" fillId="24" borderId="10" xfId="552" applyFont="1" applyFill="1" applyBorder="1"/>
    <xf numFmtId="0" fontId="39" fillId="0" borderId="10" xfId="552" applyFont="1" applyFill="1" applyBorder="1" applyAlignment="1">
      <alignment horizontal="right"/>
    </xf>
    <xf numFmtId="0" fontId="27" fillId="0" borderId="28" xfId="0" applyFont="1" applyBorder="1" applyAlignment="1">
      <alignment vertical="center"/>
    </xf>
    <xf numFmtId="0" fontId="27" fillId="0" borderId="29" xfId="552" applyFont="1" applyFill="1" applyBorder="1" applyAlignment="1">
      <alignment horizontal="left" vertical="center" wrapText="1"/>
    </xf>
    <xf numFmtId="0" fontId="5" fillId="0" borderId="31" xfId="543" applyFont="1" applyBorder="1" applyAlignment="1">
      <alignment horizontal="center" vertical="center" wrapText="1"/>
    </xf>
    <xf numFmtId="0" fontId="5" fillId="0" borderId="0" xfId="543" applyFont="1" applyBorder="1" applyAlignment="1">
      <alignment horizontal="left" vertical="center" wrapText="1"/>
    </xf>
    <xf numFmtId="0" fontId="5" fillId="0" borderId="0" xfId="552" applyFont="1" applyBorder="1" applyAlignment="1">
      <alignment horizontal="center" vertical="center" wrapText="1"/>
    </xf>
    <xf numFmtId="0" fontId="5" fillId="0" borderId="0" xfId="543" applyFont="1" applyBorder="1" applyAlignment="1">
      <alignment horizontal="center" vertical="center" wrapText="1"/>
    </xf>
    <xf numFmtId="0" fontId="5" fillId="0" borderId="32" xfId="543" applyFont="1" applyBorder="1" applyAlignment="1">
      <alignment horizontal="center" vertical="center" wrapText="1"/>
    </xf>
    <xf numFmtId="0" fontId="5" fillId="0" borderId="31" xfId="543" applyFont="1" applyFill="1" applyBorder="1" applyAlignment="1">
      <alignment horizontal="center" vertical="center" wrapText="1"/>
    </xf>
    <xf numFmtId="44" fontId="5" fillId="0" borderId="32" xfId="543" applyNumberFormat="1" applyFont="1" applyFill="1" applyBorder="1" applyAlignment="1">
      <alignment horizontal="center" vertical="center" wrapText="1"/>
    </xf>
    <xf numFmtId="0" fontId="5" fillId="0" borderId="32" xfId="543" applyFont="1" applyFill="1" applyBorder="1" applyAlignment="1">
      <alignment horizontal="center" vertical="center" wrapText="1"/>
    </xf>
    <xf numFmtId="0" fontId="5" fillId="0" borderId="31" xfId="552" applyFont="1" applyFill="1" applyBorder="1"/>
    <xf numFmtId="0" fontId="5" fillId="0" borderId="32" xfId="552" applyFont="1" applyFill="1" applyBorder="1"/>
    <xf numFmtId="44" fontId="27" fillId="0" borderId="32" xfId="552" applyNumberFormat="1" applyFont="1" applyFill="1" applyBorder="1"/>
    <xf numFmtId="0" fontId="26" fillId="0" borderId="31" xfId="552" applyFont="1" applyBorder="1"/>
    <xf numFmtId="0" fontId="26" fillId="0" borderId="32" xfId="552" applyFont="1" applyBorder="1"/>
    <xf numFmtId="0" fontId="27" fillId="0" borderId="26" xfId="543" applyFont="1" applyFill="1" applyBorder="1" applyAlignment="1">
      <alignment vertical="center" wrapText="1"/>
    </xf>
    <xf numFmtId="0" fontId="5" fillId="25" borderId="10" xfId="544" applyFont="1" applyFill="1" applyBorder="1" applyAlignment="1">
      <alignment horizontal="center" vertical="center" wrapText="1"/>
    </xf>
    <xf numFmtId="0" fontId="5" fillId="0" borderId="10" xfId="552" applyFont="1" applyBorder="1" applyAlignment="1">
      <alignment horizontal="center" vertical="center"/>
    </xf>
    <xf numFmtId="0" fontId="5" fillId="0" borderId="10" xfId="552" applyFont="1" applyFill="1" applyBorder="1" applyAlignment="1">
      <alignment horizontal="center" vertical="center"/>
    </xf>
    <xf numFmtId="0" fontId="26" fillId="0" borderId="24" xfId="552" applyFont="1" applyBorder="1"/>
    <xf numFmtId="0" fontId="26" fillId="0" borderId="33" xfId="552" applyFont="1" applyBorder="1"/>
    <xf numFmtId="0" fontId="5" fillId="0" borderId="24" xfId="552" applyFont="1" applyFill="1" applyBorder="1"/>
    <xf numFmtId="0" fontId="27" fillId="0" borderId="21" xfId="552" applyFont="1" applyFill="1" applyBorder="1" applyAlignment="1">
      <alignment horizontal="left" vertical="center" wrapText="1"/>
    </xf>
    <xf numFmtId="0" fontId="27" fillId="0" borderId="21" xfId="552" applyFont="1" applyFill="1" applyBorder="1" applyAlignment="1">
      <alignment horizontal="right" vertical="center" wrapText="1"/>
    </xf>
    <xf numFmtId="0" fontId="27" fillId="0" borderId="33" xfId="552" applyFont="1" applyFill="1" applyBorder="1" applyAlignment="1">
      <alignment wrapText="1"/>
    </xf>
    <xf numFmtId="0" fontId="30" fillId="0" borderId="14" xfId="0" applyFont="1" applyBorder="1" applyAlignment="1">
      <alignment horizontal="center"/>
    </xf>
    <xf numFmtId="0" fontId="30" fillId="0" borderId="0" xfId="0" applyFont="1" applyBorder="1" applyAlignment="1">
      <alignment horizontal="center"/>
    </xf>
    <xf numFmtId="0" fontId="30" fillId="0" borderId="15" xfId="0" applyFont="1" applyBorder="1" applyAlignment="1">
      <alignment horizontal="center"/>
    </xf>
    <xf numFmtId="0" fontId="30" fillId="0" borderId="14" xfId="0" applyFont="1" applyBorder="1" applyAlignment="1">
      <alignment horizontal="center" vertical="center"/>
    </xf>
    <xf numFmtId="0" fontId="30" fillId="0" borderId="0" xfId="0" applyFont="1" applyAlignment="1">
      <alignment horizontal="center" vertical="center"/>
    </xf>
    <xf numFmtId="0" fontId="30" fillId="0" borderId="15" xfId="0" applyFont="1" applyBorder="1" applyAlignment="1">
      <alignment horizontal="center" vertical="center"/>
    </xf>
    <xf numFmtId="0" fontId="5" fillId="0" borderId="0" xfId="0" applyFont="1" applyBorder="1" applyAlignment="1">
      <alignment horizontal="left" vertical="top"/>
    </xf>
    <xf numFmtId="0" fontId="27" fillId="0" borderId="14" xfId="0" applyFont="1" applyBorder="1" applyAlignment="1">
      <alignment horizontal="center"/>
    </xf>
    <xf numFmtId="0" fontId="27" fillId="0" borderId="0" xfId="0" applyFont="1" applyBorder="1" applyAlignment="1">
      <alignment horizontal="center"/>
    </xf>
    <xf numFmtId="0" fontId="27" fillId="0" borderId="15" xfId="0" applyFont="1" applyBorder="1" applyAlignment="1">
      <alignment horizontal="center"/>
    </xf>
    <xf numFmtId="0" fontId="28" fillId="0" borderId="14"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7" fillId="0" borderId="20" xfId="552" applyFont="1" applyFill="1" applyBorder="1" applyAlignment="1">
      <alignment horizontal="center" vertical="center" wrapText="1"/>
    </xf>
    <xf numFmtId="0" fontId="27" fillId="0" borderId="22" xfId="552" applyFont="1" applyFill="1" applyBorder="1" applyAlignment="1">
      <alignment horizontal="center" vertical="center" wrapText="1"/>
    </xf>
    <xf numFmtId="0" fontId="26" fillId="0" borderId="19" xfId="552" applyFont="1" applyBorder="1" applyAlignment="1">
      <alignment horizontal="center" vertical="center" wrapText="1"/>
    </xf>
    <xf numFmtId="0" fontId="26" fillId="0" borderId="23" xfId="552" applyFont="1" applyBorder="1" applyAlignment="1">
      <alignment horizontal="center" vertical="center" wrapText="1"/>
    </xf>
    <xf numFmtId="0" fontId="27" fillId="0" borderId="20" xfId="552" applyFont="1" applyBorder="1" applyAlignment="1">
      <alignment horizontal="left" vertical="center" wrapText="1"/>
    </xf>
    <xf numFmtId="0" fontId="27" fillId="0" borderId="21" xfId="552" applyFont="1" applyBorder="1" applyAlignment="1">
      <alignment horizontal="left" vertical="center" wrapText="1"/>
    </xf>
    <xf numFmtId="0" fontId="27" fillId="0" borderId="22" xfId="552" applyFont="1" applyBorder="1" applyAlignment="1">
      <alignment horizontal="left" vertical="center" wrapText="1"/>
    </xf>
    <xf numFmtId="0" fontId="27" fillId="0" borderId="20" xfId="544" applyFont="1" applyFill="1" applyBorder="1" applyAlignment="1">
      <alignment horizontal="left" vertical="center" wrapText="1"/>
    </xf>
    <xf numFmtId="0" fontId="27" fillId="0" borderId="21" xfId="544" applyFont="1" applyFill="1" applyBorder="1" applyAlignment="1">
      <alignment horizontal="left" vertical="center" wrapText="1"/>
    </xf>
    <xf numFmtId="0" fontId="27" fillId="0" borderId="22" xfId="544" applyFont="1" applyFill="1" applyBorder="1" applyAlignment="1">
      <alignment horizontal="left" vertical="center" wrapText="1"/>
    </xf>
    <xf numFmtId="0" fontId="27" fillId="0" borderId="28" xfId="552" applyFont="1" applyFill="1" applyBorder="1" applyAlignment="1" applyProtection="1">
      <alignment horizontal="center" vertical="center" wrapText="1"/>
      <protection locked="0"/>
    </xf>
    <xf numFmtId="0" fontId="5" fillId="0" borderId="20" xfId="543" applyFont="1" applyFill="1" applyBorder="1" applyAlignment="1">
      <alignment horizontal="right" vertical="center" wrapText="1"/>
    </xf>
    <xf numFmtId="0" fontId="5" fillId="0" borderId="21" xfId="543" applyFont="1" applyFill="1" applyBorder="1" applyAlignment="1">
      <alignment horizontal="right" vertical="center" wrapText="1"/>
    </xf>
    <xf numFmtId="0" fontId="5" fillId="0" borderId="10" xfId="742" applyFont="1" applyFill="1" applyBorder="1" applyAlignment="1">
      <alignment horizontal="left" vertical="center" wrapText="1"/>
    </xf>
    <xf numFmtId="0" fontId="5" fillId="0" borderId="10" xfId="742" applyFont="1" applyBorder="1" applyAlignment="1">
      <alignment horizontal="left" vertical="center"/>
    </xf>
    <xf numFmtId="0" fontId="27" fillId="0" borderId="26" xfId="543" applyFont="1" applyFill="1" applyBorder="1" applyAlignment="1">
      <alignment horizontal="left" vertical="center" wrapText="1"/>
    </xf>
    <xf numFmtId="0" fontId="5" fillId="0" borderId="10" xfId="742" applyFont="1" applyBorder="1" applyAlignment="1">
      <alignment horizontal="left" vertical="center" wrapText="1"/>
    </xf>
  </cellXfs>
  <cellStyles count="743">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Procent 2" xfId="741" xr:uid="{00000000-0005-0000-0000-00001E020000}"/>
    <cellStyle name="Standaard" xfId="0" builtinId="0"/>
    <cellStyle name="Standaard 10" xfId="543" xr:uid="{00000000-0005-0000-0000-000020020000}"/>
    <cellStyle name="Standaard 11" xfId="544" xr:uid="{00000000-0005-0000-0000-000021020000}"/>
    <cellStyle name="Standaard 12" xfId="545" xr:uid="{00000000-0005-0000-0000-000022020000}"/>
    <cellStyle name="Standaard 13" xfId="546" xr:uid="{00000000-0005-0000-0000-000023020000}"/>
    <cellStyle name="Standaard 14" xfId="547" xr:uid="{00000000-0005-0000-0000-000024020000}"/>
    <cellStyle name="Standaard 15" xfId="548" xr:uid="{00000000-0005-0000-0000-000025020000}"/>
    <cellStyle name="Standaard 16" xfId="549" xr:uid="{00000000-0005-0000-0000-000026020000}"/>
    <cellStyle name="Standaard 17" xfId="550" xr:uid="{00000000-0005-0000-0000-000027020000}"/>
    <cellStyle name="Standaard 18" xfId="551" xr:uid="{00000000-0005-0000-0000-000028020000}"/>
    <cellStyle name="Standaard 19" xfId="552" xr:uid="{00000000-0005-0000-0000-000029020000}"/>
    <cellStyle name="Standaard 19 2" xfId="553" xr:uid="{00000000-0005-0000-0000-00002A020000}"/>
    <cellStyle name="Standaard 19 2 2" xfId="647" xr:uid="{00000000-0005-0000-0000-00002B020000}"/>
    <cellStyle name="Standaard 19 2 3" xfId="646" xr:uid="{00000000-0005-0000-0000-00002C020000}"/>
    <cellStyle name="Standaard 19 3" xfId="554" xr:uid="{00000000-0005-0000-0000-00002D020000}"/>
    <cellStyle name="Standaard 2" xfId="555" xr:uid="{00000000-0005-0000-0000-00002E020000}"/>
    <cellStyle name="Standaard 2 2" xfId="677" xr:uid="{00000000-0005-0000-0000-00002F020000}"/>
    <cellStyle name="Standaard 20" xfId="556" xr:uid="{00000000-0005-0000-0000-000030020000}"/>
    <cellStyle name="Standaard 21" xfId="557" xr:uid="{00000000-0005-0000-0000-000031020000}"/>
    <cellStyle name="Standaard 22" xfId="558" xr:uid="{00000000-0005-0000-0000-000032020000}"/>
    <cellStyle name="Standaard 23" xfId="559" xr:uid="{00000000-0005-0000-0000-000033020000}"/>
    <cellStyle name="Standaard 24" xfId="560" xr:uid="{00000000-0005-0000-0000-000034020000}"/>
    <cellStyle name="Standaard 25" xfId="648" xr:uid="{00000000-0005-0000-0000-000035020000}"/>
    <cellStyle name="Standaard 25 2" xfId="649" xr:uid="{00000000-0005-0000-0000-000036020000}"/>
    <cellStyle name="Standaard 25 2 2" xfId="650" xr:uid="{00000000-0005-0000-0000-000037020000}"/>
    <cellStyle name="Standaard 25 2 2 2" xfId="651" xr:uid="{00000000-0005-0000-0000-000038020000}"/>
    <cellStyle name="Standaard 25 2 2 2 2" xfId="668" xr:uid="{00000000-0005-0000-0000-000039020000}"/>
    <cellStyle name="Standaard 25 2 2 2 2 2" xfId="699" xr:uid="{00000000-0005-0000-0000-00003A020000}"/>
    <cellStyle name="Standaard 25 2 2 2 2 3" xfId="730" xr:uid="{00000000-0005-0000-0000-00003B020000}"/>
    <cellStyle name="Standaard 25 2 2 2 3" xfId="683" xr:uid="{00000000-0005-0000-0000-00003C020000}"/>
    <cellStyle name="Standaard 25 2 2 2 4" xfId="714" xr:uid="{00000000-0005-0000-0000-00003D020000}"/>
    <cellStyle name="Standaard 25 2 2 3" xfId="667" xr:uid="{00000000-0005-0000-0000-00003E020000}"/>
    <cellStyle name="Standaard 25 2 2 3 2" xfId="698" xr:uid="{00000000-0005-0000-0000-00003F020000}"/>
    <cellStyle name="Standaard 25 2 2 3 3" xfId="729" xr:uid="{00000000-0005-0000-0000-000040020000}"/>
    <cellStyle name="Standaard 25 2 2 4" xfId="682" xr:uid="{00000000-0005-0000-0000-000041020000}"/>
    <cellStyle name="Standaard 25 2 2 5" xfId="713" xr:uid="{00000000-0005-0000-0000-000042020000}"/>
    <cellStyle name="Standaard 25 2 3" xfId="652" xr:uid="{00000000-0005-0000-0000-000043020000}"/>
    <cellStyle name="Standaard 25 2 3 2" xfId="669" xr:uid="{00000000-0005-0000-0000-000044020000}"/>
    <cellStyle name="Standaard 25 2 3 2 2" xfId="700" xr:uid="{00000000-0005-0000-0000-000045020000}"/>
    <cellStyle name="Standaard 25 2 3 2 3" xfId="731" xr:uid="{00000000-0005-0000-0000-000046020000}"/>
    <cellStyle name="Standaard 25 2 3 3" xfId="684" xr:uid="{00000000-0005-0000-0000-000047020000}"/>
    <cellStyle name="Standaard 25 2 3 4" xfId="715" xr:uid="{00000000-0005-0000-0000-000048020000}"/>
    <cellStyle name="Standaard 25 2 4" xfId="666" xr:uid="{00000000-0005-0000-0000-000049020000}"/>
    <cellStyle name="Standaard 25 2 4 2" xfId="697" xr:uid="{00000000-0005-0000-0000-00004A020000}"/>
    <cellStyle name="Standaard 25 2 4 3" xfId="728" xr:uid="{00000000-0005-0000-0000-00004B020000}"/>
    <cellStyle name="Standaard 25 2 5" xfId="681" xr:uid="{00000000-0005-0000-0000-00004C020000}"/>
    <cellStyle name="Standaard 25 2 6" xfId="712" xr:uid="{00000000-0005-0000-0000-00004D020000}"/>
    <cellStyle name="Standaard 25 3" xfId="653" xr:uid="{00000000-0005-0000-0000-00004E020000}"/>
    <cellStyle name="Standaard 25 3 2" xfId="654" xr:uid="{00000000-0005-0000-0000-00004F020000}"/>
    <cellStyle name="Standaard 25 3 2 2" xfId="655" xr:uid="{00000000-0005-0000-0000-000050020000}"/>
    <cellStyle name="Standaard 25 3 2 2 2" xfId="672" xr:uid="{00000000-0005-0000-0000-000051020000}"/>
    <cellStyle name="Standaard 25 3 2 2 2 2" xfId="703" xr:uid="{00000000-0005-0000-0000-000052020000}"/>
    <cellStyle name="Standaard 25 3 2 2 2 3" xfId="734" xr:uid="{00000000-0005-0000-0000-000053020000}"/>
    <cellStyle name="Standaard 25 3 2 2 3" xfId="687" xr:uid="{00000000-0005-0000-0000-000054020000}"/>
    <cellStyle name="Standaard 25 3 2 2 4" xfId="718" xr:uid="{00000000-0005-0000-0000-000055020000}"/>
    <cellStyle name="Standaard 25 3 2 3" xfId="671" xr:uid="{00000000-0005-0000-0000-000056020000}"/>
    <cellStyle name="Standaard 25 3 2 3 2" xfId="702" xr:uid="{00000000-0005-0000-0000-000057020000}"/>
    <cellStyle name="Standaard 25 3 2 3 3" xfId="733" xr:uid="{00000000-0005-0000-0000-000058020000}"/>
    <cellStyle name="Standaard 25 3 2 4" xfId="686" xr:uid="{00000000-0005-0000-0000-000059020000}"/>
    <cellStyle name="Standaard 25 3 2 5" xfId="717" xr:uid="{00000000-0005-0000-0000-00005A020000}"/>
    <cellStyle name="Standaard 25 3 3" xfId="656" xr:uid="{00000000-0005-0000-0000-00005B020000}"/>
    <cellStyle name="Standaard 25 3 3 2" xfId="673" xr:uid="{00000000-0005-0000-0000-00005C020000}"/>
    <cellStyle name="Standaard 25 3 3 2 2" xfId="704" xr:uid="{00000000-0005-0000-0000-00005D020000}"/>
    <cellStyle name="Standaard 25 3 3 2 3" xfId="735" xr:uid="{00000000-0005-0000-0000-00005E020000}"/>
    <cellStyle name="Standaard 25 3 3 3" xfId="688" xr:uid="{00000000-0005-0000-0000-00005F020000}"/>
    <cellStyle name="Standaard 25 3 3 4" xfId="719" xr:uid="{00000000-0005-0000-0000-000060020000}"/>
    <cellStyle name="Standaard 25 3 4" xfId="670" xr:uid="{00000000-0005-0000-0000-000061020000}"/>
    <cellStyle name="Standaard 25 3 4 2" xfId="701" xr:uid="{00000000-0005-0000-0000-000062020000}"/>
    <cellStyle name="Standaard 25 3 4 3" xfId="732" xr:uid="{00000000-0005-0000-0000-000063020000}"/>
    <cellStyle name="Standaard 25 3 5" xfId="685" xr:uid="{00000000-0005-0000-0000-000064020000}"/>
    <cellStyle name="Standaard 25 3 6" xfId="716" xr:uid="{00000000-0005-0000-0000-000065020000}"/>
    <cellStyle name="Standaard 25 4" xfId="657" xr:uid="{00000000-0005-0000-0000-000066020000}"/>
    <cellStyle name="Standaard 25 4 2" xfId="658" xr:uid="{00000000-0005-0000-0000-000067020000}"/>
    <cellStyle name="Standaard 25 4 2 2" xfId="675" xr:uid="{00000000-0005-0000-0000-000068020000}"/>
    <cellStyle name="Standaard 25 4 2 2 2" xfId="706" xr:uid="{00000000-0005-0000-0000-000069020000}"/>
    <cellStyle name="Standaard 25 4 2 2 3" xfId="737" xr:uid="{00000000-0005-0000-0000-00006A020000}"/>
    <cellStyle name="Standaard 25 4 2 3" xfId="690" xr:uid="{00000000-0005-0000-0000-00006B020000}"/>
    <cellStyle name="Standaard 25 4 2 4" xfId="721" xr:uid="{00000000-0005-0000-0000-00006C020000}"/>
    <cellStyle name="Standaard 25 4 3" xfId="674" xr:uid="{00000000-0005-0000-0000-00006D020000}"/>
    <cellStyle name="Standaard 25 4 3 2" xfId="705" xr:uid="{00000000-0005-0000-0000-00006E020000}"/>
    <cellStyle name="Standaard 25 4 3 3" xfId="736" xr:uid="{00000000-0005-0000-0000-00006F020000}"/>
    <cellStyle name="Standaard 25 4 4" xfId="689" xr:uid="{00000000-0005-0000-0000-000070020000}"/>
    <cellStyle name="Standaard 25 4 5" xfId="720" xr:uid="{00000000-0005-0000-0000-000071020000}"/>
    <cellStyle name="Standaard 25 5" xfId="659" xr:uid="{00000000-0005-0000-0000-000072020000}"/>
    <cellStyle name="Standaard 25 5 2" xfId="676" xr:uid="{00000000-0005-0000-0000-000073020000}"/>
    <cellStyle name="Standaard 25 5 2 2" xfId="707" xr:uid="{00000000-0005-0000-0000-000074020000}"/>
    <cellStyle name="Standaard 25 5 2 3" xfId="738" xr:uid="{00000000-0005-0000-0000-000075020000}"/>
    <cellStyle name="Standaard 25 5 3" xfId="691" xr:uid="{00000000-0005-0000-0000-000076020000}"/>
    <cellStyle name="Standaard 25 5 4" xfId="722" xr:uid="{00000000-0005-0000-0000-000077020000}"/>
    <cellStyle name="Standaard 25 6" xfId="665" xr:uid="{00000000-0005-0000-0000-000078020000}"/>
    <cellStyle name="Standaard 25 6 2" xfId="696" xr:uid="{00000000-0005-0000-0000-000079020000}"/>
    <cellStyle name="Standaard 25 6 3" xfId="727" xr:uid="{00000000-0005-0000-0000-00007A020000}"/>
    <cellStyle name="Standaard 25 7" xfId="680" xr:uid="{00000000-0005-0000-0000-00007B020000}"/>
    <cellStyle name="Standaard 25 8" xfId="711" xr:uid="{00000000-0005-0000-0000-00007C020000}"/>
    <cellStyle name="Standaard 27" xfId="742" xr:uid="{00000000-0005-0000-0000-00007D020000}"/>
    <cellStyle name="Standaard 3" xfId="561" xr:uid="{00000000-0005-0000-0000-00007E020000}"/>
    <cellStyle name="Standaard 3 2" xfId="562" xr:uid="{00000000-0005-0000-0000-00007F020000}"/>
    <cellStyle name="Standaard 3 3" xfId="660" xr:uid="{00000000-0005-0000-0000-000080020000}"/>
    <cellStyle name="Standaard 4" xfId="563" xr:uid="{00000000-0005-0000-0000-000081020000}"/>
    <cellStyle name="Standaard 5" xfId="564" xr:uid="{00000000-0005-0000-0000-000082020000}"/>
    <cellStyle name="Standaard 6" xfId="565" xr:uid="{00000000-0005-0000-0000-000083020000}"/>
    <cellStyle name="Standaard 7" xfId="566" xr:uid="{00000000-0005-0000-0000-000084020000}"/>
    <cellStyle name="Standaard 8" xfId="567" xr:uid="{00000000-0005-0000-0000-000085020000}"/>
    <cellStyle name="Standaard 9" xfId="568" xr:uid="{00000000-0005-0000-0000-000086020000}"/>
    <cellStyle name="Titel 10" xfId="569" xr:uid="{00000000-0005-0000-0000-000087020000}"/>
    <cellStyle name="Titel 11" xfId="570" xr:uid="{00000000-0005-0000-0000-000088020000}"/>
    <cellStyle name="Titel 12" xfId="571" xr:uid="{00000000-0005-0000-0000-000089020000}"/>
    <cellStyle name="Titel 13" xfId="572" xr:uid="{00000000-0005-0000-0000-00008A020000}"/>
    <cellStyle name="Titel 14" xfId="573" xr:uid="{00000000-0005-0000-0000-00008B020000}"/>
    <cellStyle name="Titel 15" xfId="574" xr:uid="{00000000-0005-0000-0000-00008C020000}"/>
    <cellStyle name="Titel 16" xfId="575" xr:uid="{00000000-0005-0000-0000-00008D020000}"/>
    <cellStyle name="Titel 2" xfId="576" xr:uid="{00000000-0005-0000-0000-00008E020000}"/>
    <cellStyle name="Titel 3" xfId="577" xr:uid="{00000000-0005-0000-0000-00008F020000}"/>
    <cellStyle name="Titel 4" xfId="578" xr:uid="{00000000-0005-0000-0000-000090020000}"/>
    <cellStyle name="Titel 5" xfId="579" xr:uid="{00000000-0005-0000-0000-000091020000}"/>
    <cellStyle name="Titel 6" xfId="580" xr:uid="{00000000-0005-0000-0000-000092020000}"/>
    <cellStyle name="Titel 7" xfId="581" xr:uid="{00000000-0005-0000-0000-000093020000}"/>
    <cellStyle name="Titel 8" xfId="582" xr:uid="{00000000-0005-0000-0000-000094020000}"/>
    <cellStyle name="Titel 9" xfId="583" xr:uid="{00000000-0005-0000-0000-000095020000}"/>
    <cellStyle name="Totaal 10" xfId="584" xr:uid="{00000000-0005-0000-0000-000096020000}"/>
    <cellStyle name="Totaal 11" xfId="585" xr:uid="{00000000-0005-0000-0000-000097020000}"/>
    <cellStyle name="Totaal 12" xfId="586" xr:uid="{00000000-0005-0000-0000-000098020000}"/>
    <cellStyle name="Totaal 13" xfId="587" xr:uid="{00000000-0005-0000-0000-000099020000}"/>
    <cellStyle name="Totaal 14" xfId="588" xr:uid="{00000000-0005-0000-0000-00009A020000}"/>
    <cellStyle name="Totaal 15" xfId="589" xr:uid="{00000000-0005-0000-0000-00009B020000}"/>
    <cellStyle name="Totaal 16" xfId="590" xr:uid="{00000000-0005-0000-0000-00009C020000}"/>
    <cellStyle name="Totaal 2" xfId="591" xr:uid="{00000000-0005-0000-0000-00009D020000}"/>
    <cellStyle name="Totaal 3" xfId="592" xr:uid="{00000000-0005-0000-0000-00009E020000}"/>
    <cellStyle name="Totaal 4" xfId="593" xr:uid="{00000000-0005-0000-0000-00009F020000}"/>
    <cellStyle name="Totaal 5" xfId="594" xr:uid="{00000000-0005-0000-0000-0000A0020000}"/>
    <cellStyle name="Totaal 6" xfId="595" xr:uid="{00000000-0005-0000-0000-0000A1020000}"/>
    <cellStyle name="Totaal 7" xfId="596" xr:uid="{00000000-0005-0000-0000-0000A2020000}"/>
    <cellStyle name="Totaal 8" xfId="597" xr:uid="{00000000-0005-0000-0000-0000A3020000}"/>
    <cellStyle name="Totaal 9" xfId="598" xr:uid="{00000000-0005-0000-0000-0000A4020000}"/>
    <cellStyle name="Uitvoer 10" xfId="599" xr:uid="{00000000-0005-0000-0000-0000A5020000}"/>
    <cellStyle name="Uitvoer 11" xfId="600" xr:uid="{00000000-0005-0000-0000-0000A6020000}"/>
    <cellStyle name="Uitvoer 12" xfId="601" xr:uid="{00000000-0005-0000-0000-0000A7020000}"/>
    <cellStyle name="Uitvoer 13" xfId="602" xr:uid="{00000000-0005-0000-0000-0000A8020000}"/>
    <cellStyle name="Uitvoer 14" xfId="603" xr:uid="{00000000-0005-0000-0000-0000A9020000}"/>
    <cellStyle name="Uitvoer 15" xfId="604" xr:uid="{00000000-0005-0000-0000-0000AA020000}"/>
    <cellStyle name="Uitvoer 16" xfId="605" xr:uid="{00000000-0005-0000-0000-0000AB020000}"/>
    <cellStyle name="Uitvoer 2" xfId="606" xr:uid="{00000000-0005-0000-0000-0000AC020000}"/>
    <cellStyle name="Uitvoer 3" xfId="607" xr:uid="{00000000-0005-0000-0000-0000AD020000}"/>
    <cellStyle name="Uitvoer 4" xfId="608" xr:uid="{00000000-0005-0000-0000-0000AE020000}"/>
    <cellStyle name="Uitvoer 5" xfId="609" xr:uid="{00000000-0005-0000-0000-0000AF020000}"/>
    <cellStyle name="Uitvoer 6" xfId="610" xr:uid="{00000000-0005-0000-0000-0000B0020000}"/>
    <cellStyle name="Uitvoer 7" xfId="611" xr:uid="{00000000-0005-0000-0000-0000B1020000}"/>
    <cellStyle name="Uitvoer 8" xfId="612" xr:uid="{00000000-0005-0000-0000-0000B2020000}"/>
    <cellStyle name="Uitvoer 9" xfId="613" xr:uid="{00000000-0005-0000-0000-0000B3020000}"/>
    <cellStyle name="Valuta" xfId="740" builtinId="4"/>
    <cellStyle name="Valuta 2" xfId="614" xr:uid="{00000000-0005-0000-0000-0000B5020000}"/>
    <cellStyle name="Valuta 2 2" xfId="615" xr:uid="{00000000-0005-0000-0000-0000B6020000}"/>
    <cellStyle name="Valuta 2 2 2" xfId="679" xr:uid="{00000000-0005-0000-0000-0000B7020000}"/>
    <cellStyle name="Valuta 2 2 3" xfId="710" xr:uid="{00000000-0005-0000-0000-0000B8020000}"/>
    <cellStyle name="Valuta 2 3" xfId="678" xr:uid="{00000000-0005-0000-0000-0000B9020000}"/>
    <cellStyle name="Valuta 2 4" xfId="709" xr:uid="{00000000-0005-0000-0000-0000BA020000}"/>
    <cellStyle name="Valuta 3" xfId="661" xr:uid="{00000000-0005-0000-0000-0000BB020000}"/>
    <cellStyle name="Valuta 3 2" xfId="662" xr:uid="{00000000-0005-0000-0000-0000BC020000}"/>
    <cellStyle name="Valuta 3 2 2" xfId="693" xr:uid="{00000000-0005-0000-0000-0000BD020000}"/>
    <cellStyle name="Valuta 3 2 3" xfId="724" xr:uid="{00000000-0005-0000-0000-0000BE020000}"/>
    <cellStyle name="Valuta 3 3" xfId="663" xr:uid="{00000000-0005-0000-0000-0000BF020000}"/>
    <cellStyle name="Valuta 3 3 2" xfId="694" xr:uid="{00000000-0005-0000-0000-0000C0020000}"/>
    <cellStyle name="Valuta 3 3 3" xfId="725" xr:uid="{00000000-0005-0000-0000-0000C1020000}"/>
    <cellStyle name="Valuta 3 4" xfId="692" xr:uid="{00000000-0005-0000-0000-0000C2020000}"/>
    <cellStyle name="Valuta 3 5" xfId="723" xr:uid="{00000000-0005-0000-0000-0000C3020000}"/>
    <cellStyle name="Valuta 4" xfId="664" xr:uid="{00000000-0005-0000-0000-0000C4020000}"/>
    <cellStyle name="Valuta 4 2" xfId="695" xr:uid="{00000000-0005-0000-0000-0000C5020000}"/>
    <cellStyle name="Valuta 4 3" xfId="726" xr:uid="{00000000-0005-0000-0000-0000C6020000}"/>
    <cellStyle name="Valuta 5" xfId="708" xr:uid="{00000000-0005-0000-0000-0000C7020000}"/>
    <cellStyle name="Valuta 6" xfId="739" xr:uid="{00000000-0005-0000-0000-0000C8020000}"/>
    <cellStyle name="Verklarende tekst 10" xfId="616" xr:uid="{00000000-0005-0000-0000-0000C9020000}"/>
    <cellStyle name="Verklarende tekst 11" xfId="617" xr:uid="{00000000-0005-0000-0000-0000CA020000}"/>
    <cellStyle name="Verklarende tekst 12" xfId="618" xr:uid="{00000000-0005-0000-0000-0000CB020000}"/>
    <cellStyle name="Verklarende tekst 13" xfId="619" xr:uid="{00000000-0005-0000-0000-0000CC020000}"/>
    <cellStyle name="Verklarende tekst 14" xfId="620" xr:uid="{00000000-0005-0000-0000-0000CD020000}"/>
    <cellStyle name="Verklarende tekst 15" xfId="621" xr:uid="{00000000-0005-0000-0000-0000CE020000}"/>
    <cellStyle name="Verklarende tekst 16" xfId="622" xr:uid="{00000000-0005-0000-0000-0000CF020000}"/>
    <cellStyle name="Verklarende tekst 2" xfId="623" xr:uid="{00000000-0005-0000-0000-0000D0020000}"/>
    <cellStyle name="Verklarende tekst 3" xfId="624" xr:uid="{00000000-0005-0000-0000-0000D1020000}"/>
    <cellStyle name="Verklarende tekst 4" xfId="625" xr:uid="{00000000-0005-0000-0000-0000D2020000}"/>
    <cellStyle name="Verklarende tekst 5" xfId="626" xr:uid="{00000000-0005-0000-0000-0000D3020000}"/>
    <cellStyle name="Verklarende tekst 6" xfId="627" xr:uid="{00000000-0005-0000-0000-0000D4020000}"/>
    <cellStyle name="Verklarende tekst 7" xfId="628" xr:uid="{00000000-0005-0000-0000-0000D5020000}"/>
    <cellStyle name="Verklarende tekst 8" xfId="629" xr:uid="{00000000-0005-0000-0000-0000D6020000}"/>
    <cellStyle name="Verklarende tekst 9" xfId="630" xr:uid="{00000000-0005-0000-0000-0000D7020000}"/>
    <cellStyle name="Waarschuwingstekst 10" xfId="631" xr:uid="{00000000-0005-0000-0000-0000D8020000}"/>
    <cellStyle name="Waarschuwingstekst 11" xfId="632" xr:uid="{00000000-0005-0000-0000-0000D9020000}"/>
    <cellStyle name="Waarschuwingstekst 12" xfId="633" xr:uid="{00000000-0005-0000-0000-0000DA020000}"/>
    <cellStyle name="Waarschuwingstekst 13" xfId="634" xr:uid="{00000000-0005-0000-0000-0000DB020000}"/>
    <cellStyle name="Waarschuwingstekst 14" xfId="635" xr:uid="{00000000-0005-0000-0000-0000DC020000}"/>
    <cellStyle name="Waarschuwingstekst 15" xfId="636" xr:uid="{00000000-0005-0000-0000-0000DD020000}"/>
    <cellStyle name="Waarschuwingstekst 16" xfId="637" xr:uid="{00000000-0005-0000-0000-0000DE020000}"/>
    <cellStyle name="Waarschuwingstekst 2" xfId="638" xr:uid="{00000000-0005-0000-0000-0000DF020000}"/>
    <cellStyle name="Waarschuwingstekst 3" xfId="639" xr:uid="{00000000-0005-0000-0000-0000E0020000}"/>
    <cellStyle name="Waarschuwingstekst 4" xfId="640" xr:uid="{00000000-0005-0000-0000-0000E1020000}"/>
    <cellStyle name="Waarschuwingstekst 5" xfId="641" xr:uid="{00000000-0005-0000-0000-0000E2020000}"/>
    <cellStyle name="Waarschuwingstekst 6" xfId="642" xr:uid="{00000000-0005-0000-0000-0000E3020000}"/>
    <cellStyle name="Waarschuwingstekst 7" xfId="643" xr:uid="{00000000-0005-0000-0000-0000E4020000}"/>
    <cellStyle name="Waarschuwingstekst 8" xfId="644" xr:uid="{00000000-0005-0000-0000-0000E5020000}"/>
    <cellStyle name="Waarschuwingstekst 9" xfId="645" xr:uid="{00000000-0005-0000-0000-0000E602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68571</xdr:colOff>
      <xdr:row>1</xdr:row>
      <xdr:rowOff>237299</xdr:rowOff>
    </xdr:from>
    <xdr:to>
      <xdr:col>3</xdr:col>
      <xdr:colOff>219652</xdr:colOff>
      <xdr:row>3</xdr:row>
      <xdr:rowOff>133928</xdr:rowOff>
    </xdr:to>
    <xdr:pic>
      <xdr:nvPicPr>
        <xdr:cNvPr id="3" name="Afbeelding 2" descr="Afbeeldingsresultaat voor logo gemeente eindhov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9685" y="635617"/>
          <a:ext cx="1472747" cy="65458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B/BOR/Jacobs%20Ruud/rampen%20en%20calamiteiten/aanbesteding%20eindhoven/Aanbesteding%202020/Overzicht%202017-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envatting"/>
      <sheetName val="Totaaloverzicht"/>
      <sheetName val="Totaaloverzicht 2020"/>
      <sheetName val="Totaaloverzicht 2019"/>
      <sheetName val="Totaaloverzicht 2018"/>
      <sheetName val="Totaaloverzicht 2017"/>
      <sheetName val="verkeersmaatregelen"/>
      <sheetName val="Misritten"/>
      <sheetName val="Olie en benzine"/>
      <sheetName val="wegdekreiniging"/>
      <sheetName val="Asbest"/>
      <sheetName val="Sanering"/>
      <sheetName val="Drugs etc"/>
      <sheetName val="Overzicht drugs gerelateerd"/>
    </sheetNames>
    <sheetDataSet>
      <sheetData sheetId="0"/>
      <sheetData sheetId="1">
        <row r="536">
          <cell r="G536">
            <v>0.68039215686274512</v>
          </cell>
          <cell r="H536">
            <v>0.25294117647058822</v>
          </cell>
          <cell r="I536">
            <v>6.4705882352941183E-2</v>
          </cell>
        </row>
        <row r="537">
          <cell r="B537" t="str">
            <v>Woensel Noord</v>
          </cell>
          <cell r="D537">
            <v>0.18637274549098196</v>
          </cell>
        </row>
        <row r="538">
          <cell r="B538" t="str">
            <v>Woensel Zuid</v>
          </cell>
          <cell r="D538">
            <v>9.0180360721442893E-2</v>
          </cell>
          <cell r="K538">
            <v>0.30000115340697198</v>
          </cell>
        </row>
        <row r="539">
          <cell r="B539" t="str">
            <v>Tongelre</v>
          </cell>
          <cell r="D539">
            <v>0.12424849699398798</v>
          </cell>
          <cell r="K539">
            <v>0.28823640229297304</v>
          </cell>
        </row>
        <row r="540">
          <cell r="B540" t="str">
            <v>Strijp</v>
          </cell>
          <cell r="D540">
            <v>0.26052104208416832</v>
          </cell>
          <cell r="K540">
            <v>0.19411839338098186</v>
          </cell>
        </row>
        <row r="541">
          <cell r="B541" t="str">
            <v>Stratum</v>
          </cell>
          <cell r="D541">
            <v>0.13226452905811623</v>
          </cell>
          <cell r="K541">
            <v>0.21568710375664651</v>
          </cell>
        </row>
        <row r="542">
          <cell r="B542" t="str">
            <v>Gestel</v>
          </cell>
          <cell r="D542">
            <v>8.0160320641282562E-2</v>
          </cell>
        </row>
        <row r="543">
          <cell r="B543" t="str">
            <v>Centrum</v>
          </cell>
          <cell r="D543">
            <v>0.12625250501002003</v>
          </cell>
        </row>
        <row r="548">
          <cell r="C548">
            <v>0.75330396475770922</v>
          </cell>
          <cell r="D548">
            <v>0.11233480176211454</v>
          </cell>
          <cell r="E548">
            <v>3.9647577092511016E-2</v>
          </cell>
          <cell r="F548">
            <v>9.4713656387665199E-2</v>
          </cell>
        </row>
        <row r="550">
          <cell r="C550">
            <v>0.78438637860544314</v>
          </cell>
          <cell r="D550">
            <v>0.16686868352206219</v>
          </cell>
          <cell r="E550">
            <v>3.2879050051788629E-2</v>
          </cell>
          <cell r="F550">
            <v>1.5865887820706193E-2</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22"/>
  <sheetViews>
    <sheetView showGridLines="0" tabSelected="1" zoomScale="110" zoomScaleNormal="110" zoomScaleSheetLayoutView="100" workbookViewId="0"/>
  </sheetViews>
  <sheetFormatPr defaultColWidth="9.140625" defaultRowHeight="12.75" x14ac:dyDescent="0.2"/>
  <cols>
    <col min="1" max="1" width="3.5703125" style="1" customWidth="1"/>
    <col min="2" max="2" width="5.42578125" style="1" customWidth="1"/>
    <col min="3" max="3" width="13.42578125" style="1" customWidth="1"/>
    <col min="4" max="4" width="24" style="1" bestFit="1" customWidth="1"/>
    <col min="5" max="6" width="13.42578125" style="1" customWidth="1"/>
    <col min="7" max="7" width="11.140625" style="1" customWidth="1"/>
    <col min="8" max="8" width="9.140625" style="1"/>
    <col min="9" max="9" width="98.140625" style="1" bestFit="1" customWidth="1"/>
    <col min="10" max="16384" width="9.140625" style="1"/>
  </cols>
  <sheetData>
    <row r="2" spans="2:7" x14ac:dyDescent="0.2">
      <c r="B2" s="2"/>
      <c r="C2" s="3"/>
      <c r="D2" s="3"/>
      <c r="E2" s="3"/>
      <c r="F2" s="3"/>
      <c r="G2" s="4"/>
    </row>
    <row r="3" spans="2:7" ht="40.5" customHeight="1" x14ac:dyDescent="0.2">
      <c r="B3" s="5"/>
      <c r="C3" s="6"/>
      <c r="D3" s="6"/>
      <c r="E3" s="6"/>
      <c r="F3" s="6"/>
      <c r="G3" s="7"/>
    </row>
    <row r="4" spans="2:7" x14ac:dyDescent="0.2">
      <c r="B4" s="5"/>
      <c r="C4" s="6"/>
      <c r="D4" s="6"/>
      <c r="E4" s="6"/>
      <c r="F4" s="6"/>
      <c r="G4" s="7"/>
    </row>
    <row r="5" spans="2:7" ht="18" x14ac:dyDescent="0.25">
      <c r="B5" s="189" t="s">
        <v>262</v>
      </c>
      <c r="C5" s="190"/>
      <c r="D5" s="190"/>
      <c r="E5" s="190"/>
      <c r="F5" s="190"/>
      <c r="G5" s="191"/>
    </row>
    <row r="6" spans="2:7" s="8" customFormat="1" x14ac:dyDescent="0.2">
      <c r="B6" s="9"/>
      <c r="C6" s="10"/>
      <c r="D6" s="10"/>
      <c r="E6" s="10"/>
      <c r="F6" s="10"/>
      <c r="G6" s="11"/>
    </row>
    <row r="7" spans="2:7" ht="12.6" customHeight="1" x14ac:dyDescent="0.2">
      <c r="B7" s="192" t="s">
        <v>257</v>
      </c>
      <c r="C7" s="193"/>
      <c r="D7" s="193"/>
      <c r="E7" s="193"/>
      <c r="F7" s="193"/>
      <c r="G7" s="194"/>
    </row>
    <row r="8" spans="2:7" s="8" customFormat="1" ht="15.75" x14ac:dyDescent="0.2">
      <c r="B8" s="199"/>
      <c r="C8" s="200"/>
      <c r="D8" s="200"/>
      <c r="E8" s="200"/>
      <c r="F8" s="200"/>
      <c r="G8" s="201"/>
    </row>
    <row r="9" spans="2:7" s="8" customFormat="1" ht="18" x14ac:dyDescent="0.2">
      <c r="B9" s="9"/>
      <c r="C9" s="154" t="s">
        <v>351</v>
      </c>
      <c r="E9" s="10"/>
      <c r="F9" s="10"/>
      <c r="G9" s="11"/>
    </row>
    <row r="10" spans="2:7" x14ac:dyDescent="0.2">
      <c r="B10" s="196" t="s">
        <v>352</v>
      </c>
      <c r="C10" s="197"/>
      <c r="D10" s="197"/>
      <c r="E10" s="197"/>
      <c r="F10" s="197"/>
      <c r="G10" s="198"/>
    </row>
    <row r="11" spans="2:7" x14ac:dyDescent="0.2">
      <c r="B11" s="12"/>
      <c r="C11" s="13"/>
      <c r="D11" s="13"/>
      <c r="E11" s="13"/>
      <c r="F11" s="13"/>
      <c r="G11" s="14"/>
    </row>
    <row r="12" spans="2:7" x14ac:dyDescent="0.2">
      <c r="B12" s="12"/>
      <c r="C12" s="13"/>
      <c r="D12" s="13"/>
      <c r="E12" s="13"/>
      <c r="F12" s="13"/>
      <c r="G12" s="14"/>
    </row>
    <row r="13" spans="2:7" x14ac:dyDescent="0.2">
      <c r="B13" s="12"/>
      <c r="C13" s="13"/>
      <c r="D13" s="13"/>
      <c r="E13" s="13"/>
      <c r="F13" s="13"/>
      <c r="G13" s="14"/>
    </row>
    <row r="14" spans="2:7" x14ac:dyDescent="0.2">
      <c r="B14" s="15"/>
      <c r="C14" s="16"/>
      <c r="D14" s="16"/>
      <c r="E14" s="16"/>
      <c r="F14" s="16"/>
      <c r="G14" s="17"/>
    </row>
    <row r="15" spans="2:7" x14ac:dyDescent="0.2">
      <c r="B15" s="15"/>
      <c r="C15" s="23" t="s">
        <v>1</v>
      </c>
      <c r="D15" s="19"/>
      <c r="E15" s="19"/>
      <c r="F15" s="19"/>
      <c r="G15" s="17"/>
    </row>
    <row r="16" spans="2:7" x14ac:dyDescent="0.2">
      <c r="B16" s="15"/>
      <c r="C16" s="24" t="s">
        <v>7</v>
      </c>
      <c r="D16" s="195" t="s">
        <v>256</v>
      </c>
      <c r="E16" s="195"/>
      <c r="F16" s="195"/>
      <c r="G16" s="17"/>
    </row>
    <row r="17" spans="2:7" x14ac:dyDescent="0.2">
      <c r="B17" s="15"/>
      <c r="C17" s="24" t="s">
        <v>8</v>
      </c>
      <c r="D17" s="195" t="s">
        <v>3</v>
      </c>
      <c r="E17" s="195"/>
      <c r="F17" s="195"/>
      <c r="G17" s="17"/>
    </row>
    <row r="18" spans="2:7" x14ac:dyDescent="0.2">
      <c r="B18" s="15"/>
      <c r="C18" s="24" t="s">
        <v>9</v>
      </c>
      <c r="D18" s="25" t="s">
        <v>173</v>
      </c>
      <c r="E18" s="25"/>
      <c r="F18" s="25"/>
      <c r="G18" s="17"/>
    </row>
    <row r="19" spans="2:7" x14ac:dyDescent="0.2">
      <c r="B19" s="15"/>
      <c r="C19" s="24" t="s">
        <v>10</v>
      </c>
      <c r="D19" s="195" t="s">
        <v>255</v>
      </c>
      <c r="E19" s="195"/>
      <c r="F19" s="195"/>
      <c r="G19" s="17"/>
    </row>
    <row r="20" spans="2:7" x14ac:dyDescent="0.2">
      <c r="B20" s="15"/>
      <c r="C20" s="24"/>
      <c r="D20" s="19"/>
      <c r="E20" s="19"/>
      <c r="F20" s="19"/>
      <c r="G20" s="17"/>
    </row>
    <row r="21" spans="2:7" x14ac:dyDescent="0.2">
      <c r="B21" s="15"/>
      <c r="C21" s="18"/>
      <c r="D21" s="19"/>
      <c r="E21" s="19"/>
      <c r="F21" s="19"/>
      <c r="G21" s="17"/>
    </row>
    <row r="22" spans="2:7" x14ac:dyDescent="0.2">
      <c r="B22" s="20"/>
      <c r="C22" s="21"/>
      <c r="D22" s="21"/>
      <c r="E22" s="21"/>
      <c r="F22" s="21"/>
      <c r="G22" s="22"/>
    </row>
  </sheetData>
  <mergeCells count="7">
    <mergeCell ref="B5:G5"/>
    <mergeCell ref="B7:G7"/>
    <mergeCell ref="D19:F19"/>
    <mergeCell ref="B10:G10"/>
    <mergeCell ref="B8:G8"/>
    <mergeCell ref="D16:F16"/>
    <mergeCell ref="D17:F17"/>
  </mergeCells>
  <phoneticPr fontId="6" type="noConversion"/>
  <printOptions horizontalCentered="1"/>
  <pageMargins left="0.70866141732283472" right="0.70866141732283472" top="0.47244094488188981" bottom="0.43307086614173229" header="0.31496062992125984" footer="0.31496062992125984"/>
  <pageSetup paperSize="9" scale="87" orientation="landscape"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59999389629810485"/>
    <pageSetUpPr fitToPage="1"/>
  </sheetPr>
  <dimension ref="A1:H37"/>
  <sheetViews>
    <sheetView showGridLines="0" zoomScaleNormal="100" zoomScaleSheetLayoutView="100" workbookViewId="0"/>
  </sheetViews>
  <sheetFormatPr defaultColWidth="9.140625" defaultRowHeight="12.75" x14ac:dyDescent="0.2"/>
  <cols>
    <col min="1" max="1" width="32.42578125" style="26" customWidth="1"/>
    <col min="2" max="3" width="12.85546875" style="26" bestFit="1" customWidth="1"/>
    <col min="4" max="4" width="5.85546875" style="26" bestFit="1" customWidth="1"/>
    <col min="5" max="5" width="10.140625" style="26" bestFit="1" customWidth="1"/>
    <col min="6" max="6" width="42.28515625" style="26" bestFit="1" customWidth="1"/>
    <col min="7" max="7" width="12.5703125" style="26" bestFit="1" customWidth="1"/>
    <col min="8" max="9" width="11.85546875" style="26" bestFit="1" customWidth="1"/>
    <col min="10" max="16384" width="9.140625" style="26"/>
  </cols>
  <sheetData>
    <row r="1" spans="1:8" ht="15" customHeight="1" x14ac:dyDescent="0.25">
      <c r="A1" s="135" t="s">
        <v>264</v>
      </c>
      <c r="B1" s="6"/>
      <c r="C1" s="6"/>
      <c r="D1" s="6"/>
      <c r="E1" s="6"/>
      <c r="F1" s="136" t="s">
        <v>265</v>
      </c>
    </row>
    <row r="2" spans="1:8" ht="15" customHeight="1" x14ac:dyDescent="0.2">
      <c r="A2" s="29" t="s">
        <v>205</v>
      </c>
      <c r="B2" s="27">
        <v>550</v>
      </c>
      <c r="C2" s="1" t="s">
        <v>184</v>
      </c>
      <c r="D2" s="1"/>
      <c r="E2" s="1"/>
      <c r="F2" s="42" t="s">
        <v>200</v>
      </c>
      <c r="G2" s="75">
        <v>625</v>
      </c>
      <c r="H2" s="1" t="s">
        <v>184</v>
      </c>
    </row>
    <row r="3" spans="1:8" ht="15" customHeight="1" x14ac:dyDescent="0.2">
      <c r="A3" s="29" t="s">
        <v>206</v>
      </c>
      <c r="B3" s="28">
        <v>540000</v>
      </c>
      <c r="C3" s="1" t="s">
        <v>184</v>
      </c>
      <c r="D3" s="1"/>
      <c r="E3" s="1"/>
      <c r="F3" s="29" t="s">
        <v>205</v>
      </c>
      <c r="G3" s="75">
        <f>G2*4</f>
        <v>2500</v>
      </c>
      <c r="H3" s="1" t="s">
        <v>184</v>
      </c>
    </row>
    <row r="4" spans="1:8" ht="15" customHeight="1" x14ac:dyDescent="0.2">
      <c r="A4" s="1"/>
      <c r="B4" s="1"/>
      <c r="C4" s="1"/>
      <c r="D4" s="1"/>
      <c r="E4" s="1"/>
      <c r="F4" s="41" t="s">
        <v>207</v>
      </c>
      <c r="G4" s="73">
        <f>G2*1*70+30000</f>
        <v>73750</v>
      </c>
      <c r="H4" s="1" t="s">
        <v>184</v>
      </c>
    </row>
    <row r="5" spans="1:8" ht="15" customHeight="1" x14ac:dyDescent="0.2">
      <c r="A5" s="30" t="s">
        <v>185</v>
      </c>
      <c r="B5" s="31" t="s">
        <v>186</v>
      </c>
      <c r="C5" s="32" t="s">
        <v>187</v>
      </c>
      <c r="D5" s="1"/>
      <c r="E5" s="1"/>
      <c r="F5" s="29" t="s">
        <v>206</v>
      </c>
      <c r="G5" s="74">
        <f>G4*4</f>
        <v>295000</v>
      </c>
      <c r="H5" s="1" t="s">
        <v>184</v>
      </c>
    </row>
    <row r="6" spans="1:8" ht="15" customHeight="1" x14ac:dyDescent="0.2">
      <c r="A6" s="33">
        <v>2020</v>
      </c>
      <c r="B6" s="36">
        <f>[1]Totaaloverzicht!K538</f>
        <v>0.30000115340697198</v>
      </c>
      <c r="C6" s="37">
        <f>B2*B6</f>
        <v>165.0006343738346</v>
      </c>
      <c r="D6" s="1"/>
      <c r="E6" s="1"/>
    </row>
    <row r="7" spans="1:8" ht="15" customHeight="1" x14ac:dyDescent="0.2">
      <c r="A7" s="33">
        <v>2019</v>
      </c>
      <c r="B7" s="36">
        <f>[1]Totaaloverzicht!K539</f>
        <v>0.28823640229297304</v>
      </c>
      <c r="C7" s="37">
        <f>B2*B7</f>
        <v>158.53002126113518</v>
      </c>
      <c r="D7" s="1"/>
      <c r="E7" s="1"/>
      <c r="F7" s="39" t="s">
        <v>201</v>
      </c>
      <c r="G7" s="43">
        <f>G2/52</f>
        <v>12.01923076923077</v>
      </c>
      <c r="H7" s="40" t="s">
        <v>183</v>
      </c>
    </row>
    <row r="8" spans="1:8" ht="15" customHeight="1" x14ac:dyDescent="0.2">
      <c r="A8" s="33">
        <v>2018</v>
      </c>
      <c r="B8" s="36">
        <f>[1]Totaaloverzicht!K540</f>
        <v>0.19411839338098186</v>
      </c>
      <c r="C8" s="37">
        <f>B2*B8</f>
        <v>106.76511635954002</v>
      </c>
      <c r="D8" s="1"/>
      <c r="E8" s="1"/>
      <c r="F8" s="39" t="s">
        <v>202</v>
      </c>
      <c r="G8" s="43">
        <v>7</v>
      </c>
      <c r="H8" s="40" t="s">
        <v>183</v>
      </c>
    </row>
    <row r="9" spans="1:8" ht="15" customHeight="1" x14ac:dyDescent="0.2">
      <c r="A9" s="33">
        <v>2017</v>
      </c>
      <c r="B9" s="36">
        <f>[1]Totaaloverzicht!K541</f>
        <v>0.21568710375664651</v>
      </c>
      <c r="C9" s="37">
        <f>B2*B9</f>
        <v>118.62790706615559</v>
      </c>
      <c r="D9" s="1"/>
      <c r="E9" s="1"/>
      <c r="F9" s="39" t="s">
        <v>203</v>
      </c>
      <c r="G9" s="43">
        <v>2</v>
      </c>
      <c r="H9" s="40" t="s">
        <v>183</v>
      </c>
    </row>
    <row r="10" spans="1:8" ht="15" customHeight="1" x14ac:dyDescent="0.2">
      <c r="A10" s="34" t="s">
        <v>188</v>
      </c>
      <c r="B10" s="36">
        <f>SUM(B6:B9)</f>
        <v>0.99804305283757344</v>
      </c>
      <c r="C10" s="37">
        <f>SUM(C6:C9)</f>
        <v>548.92367906066534</v>
      </c>
      <c r="D10" s="1"/>
      <c r="E10" s="1"/>
      <c r="F10" s="39" t="s">
        <v>204</v>
      </c>
      <c r="G10" s="43">
        <v>3</v>
      </c>
      <c r="H10" s="40" t="s">
        <v>183</v>
      </c>
    </row>
    <row r="11" spans="1:8" ht="15" customHeight="1" x14ac:dyDescent="0.2">
      <c r="A11" s="1"/>
      <c r="B11" s="1"/>
      <c r="C11" s="1"/>
      <c r="D11" s="1"/>
      <c r="E11" s="1"/>
    </row>
    <row r="12" spans="1:8" ht="15" customHeight="1" x14ac:dyDescent="0.2">
      <c r="A12" s="30" t="s">
        <v>189</v>
      </c>
      <c r="B12" s="31" t="s">
        <v>186</v>
      </c>
      <c r="C12" s="32" t="s">
        <v>187</v>
      </c>
      <c r="D12" s="1"/>
      <c r="E12" s="1"/>
    </row>
    <row r="13" spans="1:8" ht="15" customHeight="1" x14ac:dyDescent="0.2">
      <c r="A13" s="33" t="s">
        <v>190</v>
      </c>
      <c r="B13" s="36">
        <f>[1]Totaaloverzicht!G536</f>
        <v>0.68039215686274512</v>
      </c>
      <c r="C13" s="37">
        <f>B2*B13</f>
        <v>374.21568627450984</v>
      </c>
      <c r="D13" s="1"/>
      <c r="E13" s="1"/>
    </row>
    <row r="14" spans="1:8" ht="15" customHeight="1" x14ac:dyDescent="0.2">
      <c r="A14" s="33" t="s">
        <v>191</v>
      </c>
      <c r="B14" s="36">
        <f>[1]Totaaloverzicht!H536</f>
        <v>0.25294117647058822</v>
      </c>
      <c r="C14" s="37">
        <f>B2*B14</f>
        <v>139.11764705882354</v>
      </c>
      <c r="D14" s="1"/>
      <c r="E14" s="1"/>
    </row>
    <row r="15" spans="1:8" ht="15" customHeight="1" x14ac:dyDescent="0.2">
      <c r="A15" s="33" t="s">
        <v>192</v>
      </c>
      <c r="B15" s="36">
        <f>[1]Totaaloverzicht!I536</f>
        <v>6.4705882352941183E-2</v>
      </c>
      <c r="C15" s="37">
        <f>B2*B15</f>
        <v>35.588235294117652</v>
      </c>
      <c r="D15" s="1"/>
      <c r="E15" s="1"/>
    </row>
    <row r="16" spans="1:8" ht="15" customHeight="1" x14ac:dyDescent="0.2">
      <c r="A16" s="34" t="s">
        <v>188</v>
      </c>
      <c r="B16" s="36">
        <f>SUM(B13:B15)</f>
        <v>0.99803921568627452</v>
      </c>
      <c r="C16" s="37">
        <f>SUM(C13:C15)</f>
        <v>548.92156862745105</v>
      </c>
      <c r="D16" s="1"/>
      <c r="E16" s="1"/>
    </row>
    <row r="17" spans="1:5" ht="15" customHeight="1" x14ac:dyDescent="0.2">
      <c r="A17" s="1"/>
      <c r="B17" s="1"/>
      <c r="C17" s="1"/>
      <c r="D17" s="1"/>
      <c r="E17" s="1"/>
    </row>
    <row r="18" spans="1:5" ht="15" customHeight="1" x14ac:dyDescent="0.2">
      <c r="A18" s="30" t="s">
        <v>193</v>
      </c>
      <c r="B18" s="31" t="s">
        <v>186</v>
      </c>
      <c r="C18" s="32" t="s">
        <v>187</v>
      </c>
      <c r="D18" s="31" t="s">
        <v>186</v>
      </c>
      <c r="E18" s="32" t="s">
        <v>194</v>
      </c>
    </row>
    <row r="19" spans="1:5" ht="15" customHeight="1" x14ac:dyDescent="0.2">
      <c r="A19" s="33" t="s">
        <v>195</v>
      </c>
      <c r="B19" s="36">
        <f>[1]Totaaloverzicht!C548</f>
        <v>0.75330396475770922</v>
      </c>
      <c r="C19" s="38">
        <f>B2*B19</f>
        <v>414.31718061674007</v>
      </c>
      <c r="D19" s="36">
        <f>[1]Totaaloverzicht!C550</f>
        <v>0.78438637860544314</v>
      </c>
      <c r="E19" s="35">
        <f>B3*D19</f>
        <v>423568.64444693929</v>
      </c>
    </row>
    <row r="20" spans="1:5" ht="15" customHeight="1" x14ac:dyDescent="0.2">
      <c r="A20" s="33" t="s">
        <v>196</v>
      </c>
      <c r="B20" s="36">
        <f>[1]Totaaloverzicht!D548</f>
        <v>0.11233480176211454</v>
      </c>
      <c r="C20" s="38">
        <f>B2*B20</f>
        <v>61.784140969162998</v>
      </c>
      <c r="D20" s="36">
        <f>[1]Totaaloverzicht!D550</f>
        <v>0.16686868352206219</v>
      </c>
      <c r="E20" s="35">
        <f>B3*D20</f>
        <v>90109.089101913589</v>
      </c>
    </row>
    <row r="21" spans="1:5" ht="15" customHeight="1" x14ac:dyDescent="0.2">
      <c r="A21" s="33" t="s">
        <v>197</v>
      </c>
      <c r="B21" s="36">
        <f>[1]Totaaloverzicht!E548</f>
        <v>3.9647577092511016E-2</v>
      </c>
      <c r="C21" s="38">
        <f>B2*B21</f>
        <v>21.806167400881058</v>
      </c>
      <c r="D21" s="36">
        <f>[1]Totaaloverzicht!E550</f>
        <v>3.2879050051788629E-2</v>
      </c>
      <c r="E21" s="35">
        <f>B3*D21</f>
        <v>17754.687027965858</v>
      </c>
    </row>
    <row r="22" spans="1:5" ht="15" customHeight="1" x14ac:dyDescent="0.2">
      <c r="A22" s="33" t="s">
        <v>198</v>
      </c>
      <c r="B22" s="36">
        <f>[1]Totaaloverzicht!F548</f>
        <v>9.4713656387665199E-2</v>
      </c>
      <c r="C22" s="38">
        <f>B2*B22</f>
        <v>52.092511013215862</v>
      </c>
      <c r="D22" s="36">
        <f>[1]Totaaloverzicht!F550</f>
        <v>1.5865887820706193E-2</v>
      </c>
      <c r="E22" s="35">
        <f>B3*D22</f>
        <v>8567.5794231813434</v>
      </c>
    </row>
    <row r="23" spans="1:5" ht="15" customHeight="1" x14ac:dyDescent="0.2">
      <c r="A23" s="34" t="s">
        <v>188</v>
      </c>
      <c r="B23" s="36">
        <f>SUM(B19:B22)</f>
        <v>0.99999999999999989</v>
      </c>
      <c r="C23" s="38">
        <f>SUM(C19:C22)</f>
        <v>550</v>
      </c>
      <c r="D23" s="36">
        <f>SUM(D19:D22)</f>
        <v>1</v>
      </c>
      <c r="E23" s="35">
        <f>SUM(E19:E22)</f>
        <v>540000.00000000012</v>
      </c>
    </row>
    <row r="24" spans="1:5" ht="15" customHeight="1" x14ac:dyDescent="0.2">
      <c r="A24" s="1"/>
      <c r="B24" s="1"/>
      <c r="C24" s="1"/>
      <c r="D24" s="1"/>
      <c r="E24" s="1"/>
    </row>
    <row r="25" spans="1:5" ht="15" customHeight="1" x14ac:dyDescent="0.2">
      <c r="A25" s="30" t="s">
        <v>199</v>
      </c>
      <c r="B25" s="31" t="s">
        <v>186</v>
      </c>
      <c r="C25" s="32" t="s">
        <v>187</v>
      </c>
      <c r="D25" s="1"/>
      <c r="E25" s="1"/>
    </row>
    <row r="26" spans="1:5" ht="15" customHeight="1" x14ac:dyDescent="0.2">
      <c r="A26" s="33" t="str">
        <f>[1]Totaaloverzicht!B537</f>
        <v>Woensel Noord</v>
      </c>
      <c r="B26" s="36">
        <f>[1]Totaaloverzicht!D537</f>
        <v>0.18637274549098196</v>
      </c>
      <c r="C26" s="37">
        <f>B2*B26</f>
        <v>102.50501002004007</v>
      </c>
      <c r="D26" s="1"/>
      <c r="E26" s="1"/>
    </row>
    <row r="27" spans="1:5" ht="15" customHeight="1" x14ac:dyDescent="0.2">
      <c r="A27" s="33" t="str">
        <f>[1]Totaaloverzicht!B538</f>
        <v>Woensel Zuid</v>
      </c>
      <c r="B27" s="36">
        <f>[1]Totaaloverzicht!D538</f>
        <v>9.0180360721442893E-2</v>
      </c>
      <c r="C27" s="37">
        <f>B2*B27</f>
        <v>49.599198396793589</v>
      </c>
      <c r="D27" s="1"/>
      <c r="E27" s="1"/>
    </row>
    <row r="28" spans="1:5" ht="15" customHeight="1" x14ac:dyDescent="0.2">
      <c r="A28" s="33" t="str">
        <f>[1]Totaaloverzicht!B539</f>
        <v>Tongelre</v>
      </c>
      <c r="B28" s="36">
        <f>[1]Totaaloverzicht!D539</f>
        <v>0.12424849699398798</v>
      </c>
      <c r="C28" s="37">
        <f>B2*B28</f>
        <v>68.336673346693388</v>
      </c>
      <c r="D28" s="1"/>
      <c r="E28" s="1"/>
    </row>
    <row r="29" spans="1:5" ht="15" customHeight="1" x14ac:dyDescent="0.2">
      <c r="A29" s="33" t="str">
        <f>[1]Totaaloverzicht!B540</f>
        <v>Strijp</v>
      </c>
      <c r="B29" s="36">
        <f>[1]Totaaloverzicht!D540</f>
        <v>0.26052104208416832</v>
      </c>
      <c r="C29" s="37">
        <f>B2*B29</f>
        <v>143.28657314629257</v>
      </c>
      <c r="D29" s="1"/>
      <c r="E29" s="1"/>
    </row>
    <row r="30" spans="1:5" ht="15" customHeight="1" x14ac:dyDescent="0.2">
      <c r="A30" s="33" t="str">
        <f>[1]Totaaloverzicht!B541</f>
        <v>Stratum</v>
      </c>
      <c r="B30" s="36">
        <f>[1]Totaaloverzicht!D541</f>
        <v>0.13226452905811623</v>
      </c>
      <c r="C30" s="37">
        <f>B2*B30</f>
        <v>72.745490981963925</v>
      </c>
      <c r="D30" s="1"/>
      <c r="E30" s="1"/>
    </row>
    <row r="31" spans="1:5" ht="15" customHeight="1" x14ac:dyDescent="0.2">
      <c r="A31" s="33" t="str">
        <f>[1]Totaaloverzicht!B542</f>
        <v>Gestel</v>
      </c>
      <c r="B31" s="36">
        <f>[1]Totaaloverzicht!D542</f>
        <v>8.0160320641282562E-2</v>
      </c>
      <c r="C31" s="37">
        <f>B2*B31</f>
        <v>44.08817635270541</v>
      </c>
      <c r="D31" s="1"/>
      <c r="E31" s="1"/>
    </row>
    <row r="32" spans="1:5" ht="15" customHeight="1" x14ac:dyDescent="0.2">
      <c r="A32" s="33" t="str">
        <f>[1]Totaaloverzicht!B543</f>
        <v>Centrum</v>
      </c>
      <c r="B32" s="36">
        <f>[1]Totaaloverzicht!D543</f>
        <v>0.12625250501002003</v>
      </c>
      <c r="C32" s="37">
        <f>B2*B32</f>
        <v>69.438877755511015</v>
      </c>
      <c r="D32" s="1"/>
      <c r="E32" s="1"/>
    </row>
    <row r="33" spans="1:5" ht="15" customHeight="1" x14ac:dyDescent="0.2">
      <c r="A33" s="34" t="s">
        <v>188</v>
      </c>
      <c r="B33" s="36">
        <f>SUM(B26:B32)</f>
        <v>1</v>
      </c>
      <c r="C33" s="37">
        <f>SUM(C26:C32)</f>
        <v>550</v>
      </c>
      <c r="D33" s="1"/>
      <c r="E33" s="1"/>
    </row>
    <row r="34" spans="1:5" ht="15" customHeight="1" x14ac:dyDescent="0.2"/>
    <row r="35" spans="1:5" ht="15" customHeight="1" x14ac:dyDescent="0.2"/>
    <row r="36" spans="1:5" ht="15" customHeight="1" x14ac:dyDescent="0.2"/>
    <row r="37" spans="1:5" ht="15" customHeight="1" x14ac:dyDescent="0.2"/>
  </sheetData>
  <dataConsolidate/>
  <pageMargins left="0.78740157480314965" right="0.78740157480314965" top="0.98425196850393704" bottom="0.98425196850393704" header="0.51181102362204722" footer="0.51181102362204722"/>
  <pageSetup paperSize="9" scale="92" fitToHeight="0" orientation="landscape" horizontalDpi="4294967293" verticalDpi="4294967293"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pageSetUpPr fitToPage="1"/>
  </sheetPr>
  <dimension ref="A1:B181"/>
  <sheetViews>
    <sheetView showGridLines="0" zoomScaleNormal="100" zoomScaleSheetLayoutView="100" workbookViewId="0"/>
  </sheetViews>
  <sheetFormatPr defaultColWidth="9.140625" defaultRowHeight="12.75" x14ac:dyDescent="0.2"/>
  <cols>
    <col min="1" max="1" width="7.5703125" style="119" customWidth="1"/>
    <col min="2" max="2" width="155.28515625" style="119" customWidth="1"/>
    <col min="3" max="3" width="9.140625" style="26" customWidth="1"/>
    <col min="4" max="16384" width="9.140625" style="26"/>
  </cols>
  <sheetData>
    <row r="1" spans="1:2" ht="29.1" customHeight="1" x14ac:dyDescent="0.2">
      <c r="A1" s="116"/>
      <c r="B1" s="134" t="s">
        <v>3</v>
      </c>
    </row>
    <row r="2" spans="1:2" s="119" customFormat="1" x14ac:dyDescent="0.2">
      <c r="A2" s="117" t="s">
        <v>0</v>
      </c>
      <c r="B2" s="118" t="s">
        <v>2</v>
      </c>
    </row>
    <row r="3" spans="1:2" ht="36" x14ac:dyDescent="0.2">
      <c r="A3" s="120" t="s">
        <v>22</v>
      </c>
      <c r="B3" s="121" t="s">
        <v>86</v>
      </c>
    </row>
    <row r="4" spans="1:2" ht="36" x14ac:dyDescent="0.2">
      <c r="A4" s="120" t="s">
        <v>85</v>
      </c>
      <c r="B4" s="121" t="s">
        <v>76</v>
      </c>
    </row>
    <row r="5" spans="1:2" ht="48" x14ac:dyDescent="0.2">
      <c r="A5" s="120" t="s">
        <v>23</v>
      </c>
      <c r="B5" s="121" t="s">
        <v>270</v>
      </c>
    </row>
    <row r="6" spans="1:2" ht="240" x14ac:dyDescent="0.2">
      <c r="A6" s="120" t="s">
        <v>24</v>
      </c>
      <c r="B6" s="121" t="s">
        <v>299</v>
      </c>
    </row>
    <row r="7" spans="1:2" ht="24" x14ac:dyDescent="0.2">
      <c r="A7" s="120" t="s">
        <v>25</v>
      </c>
      <c r="B7" s="121" t="s">
        <v>271</v>
      </c>
    </row>
    <row r="8" spans="1:2" ht="168" x14ac:dyDescent="0.2">
      <c r="A8" s="120" t="s">
        <v>26</v>
      </c>
      <c r="B8" s="121" t="s">
        <v>300</v>
      </c>
    </row>
    <row r="9" spans="1:2" ht="36" x14ac:dyDescent="0.2">
      <c r="A9" s="120" t="s">
        <v>27</v>
      </c>
      <c r="B9" s="121" t="s">
        <v>266</v>
      </c>
    </row>
    <row r="10" spans="1:2" ht="24" x14ac:dyDescent="0.2">
      <c r="A10" s="120" t="s">
        <v>28</v>
      </c>
      <c r="B10" s="121" t="s">
        <v>77</v>
      </c>
    </row>
    <row r="11" spans="1:2" x14ac:dyDescent="0.2">
      <c r="A11" s="120" t="s">
        <v>29</v>
      </c>
      <c r="B11" s="121" t="s">
        <v>15</v>
      </c>
    </row>
    <row r="12" spans="1:2" ht="36" x14ac:dyDescent="0.2">
      <c r="A12" s="120" t="s">
        <v>30</v>
      </c>
      <c r="B12" s="121" t="s">
        <v>267</v>
      </c>
    </row>
    <row r="13" spans="1:2" ht="84" x14ac:dyDescent="0.2">
      <c r="A13" s="120" t="s">
        <v>31</v>
      </c>
      <c r="B13" s="121" t="s">
        <v>175</v>
      </c>
    </row>
    <row r="14" spans="1:2" ht="48" x14ac:dyDescent="0.2">
      <c r="A14" s="120" t="s">
        <v>32</v>
      </c>
      <c r="B14" s="121" t="s">
        <v>303</v>
      </c>
    </row>
    <row r="15" spans="1:2" ht="60" x14ac:dyDescent="0.2">
      <c r="A15" s="120" t="s">
        <v>33</v>
      </c>
      <c r="B15" s="121" t="s">
        <v>180</v>
      </c>
    </row>
    <row r="16" spans="1:2" ht="24" x14ac:dyDescent="0.2">
      <c r="A16" s="120" t="s">
        <v>34</v>
      </c>
      <c r="B16" s="121" t="s">
        <v>78</v>
      </c>
    </row>
    <row r="17" spans="1:2" s="119" customFormat="1" x14ac:dyDescent="0.2">
      <c r="A17" s="117" t="s">
        <v>0</v>
      </c>
      <c r="B17" s="118" t="s">
        <v>12</v>
      </c>
    </row>
    <row r="18" spans="1:2" ht="24" x14ac:dyDescent="0.2">
      <c r="A18" s="120" t="s">
        <v>35</v>
      </c>
      <c r="B18" s="121" t="s">
        <v>304</v>
      </c>
    </row>
    <row r="19" spans="1:2" ht="72" x14ac:dyDescent="0.2">
      <c r="A19" s="120" t="s">
        <v>36</v>
      </c>
      <c r="B19" s="121" t="s">
        <v>305</v>
      </c>
    </row>
    <row r="20" spans="1:2" ht="144" x14ac:dyDescent="0.2">
      <c r="A20" s="120" t="s">
        <v>37</v>
      </c>
      <c r="B20" s="121" t="s">
        <v>302</v>
      </c>
    </row>
    <row r="21" spans="1:2" ht="60" x14ac:dyDescent="0.2">
      <c r="A21" s="120" t="s">
        <v>38</v>
      </c>
      <c r="B21" s="121" t="s">
        <v>340</v>
      </c>
    </row>
    <row r="22" spans="1:2" ht="36" x14ac:dyDescent="0.2">
      <c r="A22" s="120" t="s">
        <v>39</v>
      </c>
      <c r="B22" s="121" t="s">
        <v>268</v>
      </c>
    </row>
    <row r="23" spans="1:2" x14ac:dyDescent="0.2">
      <c r="A23" s="120" t="s">
        <v>40</v>
      </c>
      <c r="B23" s="121" t="s">
        <v>269</v>
      </c>
    </row>
    <row r="24" spans="1:2" x14ac:dyDescent="0.2">
      <c r="A24" s="117" t="s">
        <v>0</v>
      </c>
      <c r="B24" s="118" t="s">
        <v>79</v>
      </c>
    </row>
    <row r="25" spans="1:2" ht="72" x14ac:dyDescent="0.2">
      <c r="A25" s="120" t="s">
        <v>41</v>
      </c>
      <c r="B25" s="121" t="s">
        <v>278</v>
      </c>
    </row>
    <row r="26" spans="1:2" ht="48" x14ac:dyDescent="0.2">
      <c r="A26" s="120" t="s">
        <v>42</v>
      </c>
      <c r="B26" s="121" t="s">
        <v>306</v>
      </c>
    </row>
    <row r="27" spans="1:2" ht="336" x14ac:dyDescent="0.2">
      <c r="A27" s="120" t="s">
        <v>43</v>
      </c>
      <c r="B27" s="121" t="s">
        <v>338</v>
      </c>
    </row>
    <row r="28" spans="1:2" ht="36" x14ac:dyDescent="0.2">
      <c r="A28" s="120" t="s">
        <v>44</v>
      </c>
      <c r="B28" s="121" t="s">
        <v>179</v>
      </c>
    </row>
    <row r="29" spans="1:2" ht="108" x14ac:dyDescent="0.2">
      <c r="A29" s="120" t="s">
        <v>45</v>
      </c>
      <c r="B29" s="121" t="s">
        <v>341</v>
      </c>
    </row>
    <row r="30" spans="1:2" ht="60" x14ac:dyDescent="0.2">
      <c r="A30" s="120" t="s">
        <v>46</v>
      </c>
      <c r="B30" s="121" t="s">
        <v>339</v>
      </c>
    </row>
    <row r="31" spans="1:2" ht="180" x14ac:dyDescent="0.2">
      <c r="A31" s="120" t="s">
        <v>47</v>
      </c>
      <c r="B31" s="121" t="s">
        <v>307</v>
      </c>
    </row>
    <row r="32" spans="1:2" ht="168" x14ac:dyDescent="0.2">
      <c r="A32" s="120" t="s">
        <v>48</v>
      </c>
      <c r="B32" s="121" t="s">
        <v>308</v>
      </c>
    </row>
    <row r="33" spans="1:2" ht="60" x14ac:dyDescent="0.2">
      <c r="A33" s="120" t="s">
        <v>49</v>
      </c>
      <c r="B33" s="121" t="s">
        <v>309</v>
      </c>
    </row>
    <row r="34" spans="1:2" ht="36" x14ac:dyDescent="0.2">
      <c r="A34" s="120" t="s">
        <v>50</v>
      </c>
      <c r="B34" s="121" t="s">
        <v>310</v>
      </c>
    </row>
    <row r="35" spans="1:2" ht="24" x14ac:dyDescent="0.2">
      <c r="A35" s="120" t="s">
        <v>81</v>
      </c>
      <c r="B35" s="121" t="s">
        <v>18</v>
      </c>
    </row>
    <row r="36" spans="1:2" ht="36" x14ac:dyDescent="0.2">
      <c r="A36" s="120" t="s">
        <v>82</v>
      </c>
      <c r="B36" s="121" t="s">
        <v>80</v>
      </c>
    </row>
    <row r="37" spans="1:2" x14ac:dyDescent="0.2">
      <c r="A37" s="117" t="s">
        <v>0</v>
      </c>
      <c r="B37" s="118" t="s">
        <v>11</v>
      </c>
    </row>
    <row r="38" spans="1:2" ht="108" x14ac:dyDescent="0.2">
      <c r="A38" s="120" t="s">
        <v>83</v>
      </c>
      <c r="B38" s="121" t="s">
        <v>311</v>
      </c>
    </row>
    <row r="39" spans="1:2" s="119" customFormat="1" ht="48" x14ac:dyDescent="0.2">
      <c r="A39" s="120" t="s">
        <v>84</v>
      </c>
      <c r="B39" s="121" t="s">
        <v>312</v>
      </c>
    </row>
    <row r="40" spans="1:2" ht="144" x14ac:dyDescent="0.2">
      <c r="A40" s="120" t="s">
        <v>87</v>
      </c>
      <c r="B40" s="121" t="s">
        <v>314</v>
      </c>
    </row>
    <row r="41" spans="1:2" ht="48" x14ac:dyDescent="0.2">
      <c r="A41" s="120" t="s">
        <v>51</v>
      </c>
      <c r="B41" s="121" t="s">
        <v>296</v>
      </c>
    </row>
    <row r="42" spans="1:2" x14ac:dyDescent="0.2">
      <c r="A42" s="117" t="s">
        <v>0</v>
      </c>
      <c r="B42" s="118" t="s">
        <v>88</v>
      </c>
    </row>
    <row r="43" spans="1:2" ht="72" x14ac:dyDescent="0.2">
      <c r="A43" s="120" t="s">
        <v>52</v>
      </c>
      <c r="B43" s="121" t="s">
        <v>301</v>
      </c>
    </row>
    <row r="44" spans="1:2" ht="36" x14ac:dyDescent="0.2">
      <c r="A44" s="120" t="s">
        <v>89</v>
      </c>
      <c r="B44" s="121" t="s">
        <v>315</v>
      </c>
    </row>
    <row r="45" spans="1:2" ht="84" x14ac:dyDescent="0.2">
      <c r="A45" s="120" t="s">
        <v>90</v>
      </c>
      <c r="B45" s="121" t="s">
        <v>316</v>
      </c>
    </row>
    <row r="46" spans="1:2" x14ac:dyDescent="0.2">
      <c r="A46" s="117" t="s">
        <v>0</v>
      </c>
      <c r="B46" s="118" t="s">
        <v>4</v>
      </c>
    </row>
    <row r="47" spans="1:2" ht="180" x14ac:dyDescent="0.2">
      <c r="A47" s="120" t="s">
        <v>91</v>
      </c>
      <c r="B47" s="121" t="s">
        <v>317</v>
      </c>
    </row>
    <row r="48" spans="1:2" ht="48" x14ac:dyDescent="0.2">
      <c r="A48" s="120" t="s">
        <v>53</v>
      </c>
      <c r="B48" s="121" t="s">
        <v>318</v>
      </c>
    </row>
    <row r="49" spans="1:2" ht="24" x14ac:dyDescent="0.2">
      <c r="A49" s="120" t="s">
        <v>92</v>
      </c>
      <c r="B49" s="121" t="s">
        <v>319</v>
      </c>
    </row>
    <row r="50" spans="1:2" s="119" customFormat="1" x14ac:dyDescent="0.2">
      <c r="A50" s="117" t="s">
        <v>0</v>
      </c>
      <c r="B50" s="118" t="s">
        <v>16</v>
      </c>
    </row>
    <row r="51" spans="1:2" ht="24" x14ac:dyDescent="0.2">
      <c r="A51" s="120" t="s">
        <v>93</v>
      </c>
      <c r="B51" s="121" t="s">
        <v>320</v>
      </c>
    </row>
    <row r="52" spans="1:2" x14ac:dyDescent="0.2">
      <c r="A52" s="120" t="s">
        <v>54</v>
      </c>
      <c r="B52" s="121" t="s">
        <v>17</v>
      </c>
    </row>
    <row r="53" spans="1:2" ht="24" x14ac:dyDescent="0.2">
      <c r="A53" s="120" t="s">
        <v>94</v>
      </c>
      <c r="B53" s="121" t="s">
        <v>321</v>
      </c>
    </row>
    <row r="54" spans="1:2" ht="24" x14ac:dyDescent="0.2">
      <c r="A54" s="120" t="s">
        <v>95</v>
      </c>
      <c r="B54" s="121" t="s">
        <v>14</v>
      </c>
    </row>
    <row r="55" spans="1:2" x14ac:dyDescent="0.2">
      <c r="A55" s="120" t="s">
        <v>96</v>
      </c>
      <c r="B55" s="122" t="s">
        <v>295</v>
      </c>
    </row>
    <row r="56" spans="1:2" ht="72" x14ac:dyDescent="0.2">
      <c r="A56" s="120" t="s">
        <v>97</v>
      </c>
      <c r="B56" s="121" t="s">
        <v>322</v>
      </c>
    </row>
    <row r="57" spans="1:2" ht="24" x14ac:dyDescent="0.2">
      <c r="A57" s="120" t="s">
        <v>55</v>
      </c>
      <c r="B57" s="121" t="s">
        <v>328</v>
      </c>
    </row>
    <row r="58" spans="1:2" s="119" customFormat="1" x14ac:dyDescent="0.2">
      <c r="A58" s="117" t="s">
        <v>0</v>
      </c>
      <c r="B58" s="118" t="s">
        <v>20</v>
      </c>
    </row>
    <row r="59" spans="1:2" ht="72" x14ac:dyDescent="0.2">
      <c r="A59" s="120" t="s">
        <v>56</v>
      </c>
      <c r="B59" s="121" t="s">
        <v>323</v>
      </c>
    </row>
    <row r="60" spans="1:2" ht="24" x14ac:dyDescent="0.2">
      <c r="A60" s="120" t="s">
        <v>57</v>
      </c>
      <c r="B60" s="121" t="s">
        <v>98</v>
      </c>
    </row>
    <row r="61" spans="1:2" ht="24" x14ac:dyDescent="0.2">
      <c r="A61" s="120" t="s">
        <v>58</v>
      </c>
      <c r="B61" s="121" t="s">
        <v>19</v>
      </c>
    </row>
    <row r="62" spans="1:2" ht="24" x14ac:dyDescent="0.2">
      <c r="A62" s="120" t="s">
        <v>59</v>
      </c>
      <c r="B62" s="121" t="s">
        <v>324</v>
      </c>
    </row>
    <row r="63" spans="1:2" ht="24" x14ac:dyDescent="0.2">
      <c r="A63" s="120" t="s">
        <v>60</v>
      </c>
      <c r="B63" s="121" t="s">
        <v>325</v>
      </c>
    </row>
    <row r="64" spans="1:2" ht="24" x14ac:dyDescent="0.2">
      <c r="A64" s="120" t="s">
        <v>61</v>
      </c>
      <c r="B64" s="121" t="s">
        <v>99</v>
      </c>
    </row>
    <row r="65" spans="1:2" s="119" customFormat="1" x14ac:dyDescent="0.2">
      <c r="A65" s="117" t="s">
        <v>0</v>
      </c>
      <c r="B65" s="118" t="s">
        <v>13</v>
      </c>
    </row>
    <row r="66" spans="1:2" ht="312" x14ac:dyDescent="0.2">
      <c r="A66" s="120" t="s">
        <v>62</v>
      </c>
      <c r="B66" s="121" t="s">
        <v>326</v>
      </c>
    </row>
    <row r="67" spans="1:2" ht="24" x14ac:dyDescent="0.2">
      <c r="A67" s="120" t="s">
        <v>63</v>
      </c>
      <c r="B67" s="121" t="s">
        <v>327</v>
      </c>
    </row>
    <row r="68" spans="1:2" ht="36" x14ac:dyDescent="0.2">
      <c r="A68" s="120" t="s">
        <v>64</v>
      </c>
      <c r="B68" s="121" t="s">
        <v>329</v>
      </c>
    </row>
    <row r="69" spans="1:2" ht="24" x14ac:dyDescent="0.2">
      <c r="A69" s="120" t="s">
        <v>65</v>
      </c>
      <c r="B69" s="121" t="s">
        <v>330</v>
      </c>
    </row>
    <row r="70" spans="1:2" ht="84" x14ac:dyDescent="0.2">
      <c r="A70" s="120" t="s">
        <v>66</v>
      </c>
      <c r="B70" s="121" t="s">
        <v>331</v>
      </c>
    </row>
    <row r="71" spans="1:2" s="119" customFormat="1" x14ac:dyDescent="0.2">
      <c r="A71" s="117" t="s">
        <v>0</v>
      </c>
      <c r="B71" s="118" t="s">
        <v>21</v>
      </c>
    </row>
    <row r="72" spans="1:2" ht="108" x14ac:dyDescent="0.2">
      <c r="A72" s="120" t="s">
        <v>67</v>
      </c>
      <c r="B72" s="121" t="s">
        <v>263</v>
      </c>
    </row>
    <row r="73" spans="1:2" s="119" customFormat="1" x14ac:dyDescent="0.2">
      <c r="A73" s="117" t="s">
        <v>0</v>
      </c>
      <c r="B73" s="118" t="s">
        <v>6</v>
      </c>
    </row>
    <row r="74" spans="1:2" ht="216" x14ac:dyDescent="0.2">
      <c r="A74" s="120" t="s">
        <v>68</v>
      </c>
      <c r="B74" s="121" t="s">
        <v>332</v>
      </c>
    </row>
    <row r="75" spans="1:2" ht="36" x14ac:dyDescent="0.2">
      <c r="A75" s="120" t="s">
        <v>69</v>
      </c>
      <c r="B75" s="121" t="s">
        <v>333</v>
      </c>
    </row>
    <row r="76" spans="1:2" ht="264" x14ac:dyDescent="0.2">
      <c r="A76" s="120" t="s">
        <v>70</v>
      </c>
      <c r="B76" s="123" t="s">
        <v>287</v>
      </c>
    </row>
    <row r="77" spans="1:2" ht="48" x14ac:dyDescent="0.2">
      <c r="A77" s="120" t="s">
        <v>71</v>
      </c>
      <c r="B77" s="123" t="s">
        <v>182</v>
      </c>
    </row>
    <row r="78" spans="1:2" s="119" customFormat="1" x14ac:dyDescent="0.2">
      <c r="A78" s="117" t="s">
        <v>0</v>
      </c>
      <c r="B78" s="118" t="s">
        <v>5</v>
      </c>
    </row>
    <row r="79" spans="1:2" x14ac:dyDescent="0.2">
      <c r="A79" s="120" t="s">
        <v>72</v>
      </c>
      <c r="B79" s="121" t="s">
        <v>334</v>
      </c>
    </row>
    <row r="80" spans="1:2" ht="24" x14ac:dyDescent="0.2">
      <c r="A80" s="120" t="s">
        <v>73</v>
      </c>
      <c r="B80" s="121" t="s">
        <v>335</v>
      </c>
    </row>
    <row r="81" spans="1:2" ht="96" x14ac:dyDescent="0.2">
      <c r="A81" s="120" t="s">
        <v>74</v>
      </c>
      <c r="B81" s="121" t="s">
        <v>336</v>
      </c>
    </row>
    <row r="82" spans="1:2" ht="60" x14ac:dyDescent="0.2">
      <c r="A82" s="120" t="s">
        <v>75</v>
      </c>
      <c r="B82" s="121" t="s">
        <v>337</v>
      </c>
    </row>
    <row r="90" spans="1:2" x14ac:dyDescent="0.2">
      <c r="A90" s="124"/>
      <c r="B90" s="125"/>
    </row>
    <row r="91" spans="1:2" x14ac:dyDescent="0.2">
      <c r="A91" s="126"/>
      <c r="B91" s="127"/>
    </row>
    <row r="92" spans="1:2" x14ac:dyDescent="0.2">
      <c r="A92" s="128"/>
      <c r="B92" s="129"/>
    </row>
    <row r="93" spans="1:2" x14ac:dyDescent="0.2">
      <c r="A93" s="124"/>
      <c r="B93" s="125"/>
    </row>
    <row r="94" spans="1:2" x14ac:dyDescent="0.2">
      <c r="A94" s="124"/>
      <c r="B94" s="125"/>
    </row>
    <row r="95" spans="1:2" x14ac:dyDescent="0.2">
      <c r="A95" s="124"/>
      <c r="B95" s="125"/>
    </row>
    <row r="96" spans="1:2" x14ac:dyDescent="0.2">
      <c r="A96" s="124"/>
      <c r="B96" s="125"/>
    </row>
    <row r="97" spans="1:2" x14ac:dyDescent="0.2">
      <c r="A97" s="124"/>
      <c r="B97" s="125"/>
    </row>
    <row r="98" spans="1:2" x14ac:dyDescent="0.2">
      <c r="A98" s="124"/>
      <c r="B98" s="125"/>
    </row>
    <row r="99" spans="1:2" x14ac:dyDescent="0.2">
      <c r="A99" s="124"/>
      <c r="B99" s="125"/>
    </row>
    <row r="100" spans="1:2" x14ac:dyDescent="0.2">
      <c r="A100" s="124"/>
      <c r="B100" s="125"/>
    </row>
    <row r="101" spans="1:2" x14ac:dyDescent="0.2">
      <c r="A101" s="126"/>
      <c r="B101" s="130"/>
    </row>
    <row r="102" spans="1:2" x14ac:dyDescent="0.2">
      <c r="A102" s="124"/>
      <c r="B102" s="131"/>
    </row>
    <row r="103" spans="1:2" x14ac:dyDescent="0.2">
      <c r="A103" s="126"/>
      <c r="B103" s="130"/>
    </row>
    <row r="104" spans="1:2" x14ac:dyDescent="0.2">
      <c r="A104" s="124"/>
      <c r="B104" s="125"/>
    </row>
    <row r="105" spans="1:2" x14ac:dyDescent="0.2">
      <c r="A105" s="124"/>
      <c r="B105" s="125"/>
    </row>
    <row r="106" spans="1:2" x14ac:dyDescent="0.2">
      <c r="A106" s="124"/>
      <c r="B106" s="125"/>
    </row>
    <row r="107" spans="1:2" x14ac:dyDescent="0.2">
      <c r="A107" s="124"/>
      <c r="B107" s="125"/>
    </row>
    <row r="108" spans="1:2" x14ac:dyDescent="0.2">
      <c r="A108" s="124"/>
      <c r="B108" s="125"/>
    </row>
    <row r="109" spans="1:2" x14ac:dyDescent="0.2">
      <c r="A109" s="124"/>
      <c r="B109" s="125"/>
    </row>
    <row r="110" spans="1:2" x14ac:dyDescent="0.2">
      <c r="A110" s="124"/>
      <c r="B110" s="125"/>
    </row>
    <row r="111" spans="1:2" x14ac:dyDescent="0.2">
      <c r="A111" s="124"/>
      <c r="B111" s="125"/>
    </row>
    <row r="112" spans="1:2" x14ac:dyDescent="0.2">
      <c r="A112" s="124"/>
      <c r="B112" s="125"/>
    </row>
    <row r="113" spans="1:2" x14ac:dyDescent="0.2">
      <c r="A113" s="124"/>
      <c r="B113" s="125"/>
    </row>
    <row r="114" spans="1:2" x14ac:dyDescent="0.2">
      <c r="A114" s="124"/>
      <c r="B114" s="125"/>
    </row>
    <row r="115" spans="1:2" x14ac:dyDescent="0.2">
      <c r="A115" s="124"/>
      <c r="B115" s="125"/>
    </row>
    <row r="116" spans="1:2" x14ac:dyDescent="0.2">
      <c r="A116" s="124"/>
      <c r="B116" s="125"/>
    </row>
    <row r="117" spans="1:2" x14ac:dyDescent="0.2">
      <c r="A117" s="124"/>
      <c r="B117" s="125"/>
    </row>
    <row r="118" spans="1:2" x14ac:dyDescent="0.2">
      <c r="A118" s="124"/>
      <c r="B118" s="125"/>
    </row>
    <row r="119" spans="1:2" x14ac:dyDescent="0.2">
      <c r="A119" s="124"/>
      <c r="B119" s="125"/>
    </row>
    <row r="120" spans="1:2" x14ac:dyDescent="0.2">
      <c r="A120" s="124"/>
      <c r="B120" s="125"/>
    </row>
    <row r="121" spans="1:2" x14ac:dyDescent="0.2">
      <c r="A121" s="124"/>
      <c r="B121" s="125"/>
    </row>
    <row r="122" spans="1:2" x14ac:dyDescent="0.2">
      <c r="A122" s="124"/>
      <c r="B122" s="125"/>
    </row>
    <row r="123" spans="1:2" x14ac:dyDescent="0.2">
      <c r="A123" s="124"/>
      <c r="B123" s="125"/>
    </row>
    <row r="124" spans="1:2" x14ac:dyDescent="0.2">
      <c r="A124" s="126"/>
      <c r="B124" s="130"/>
    </row>
    <row r="125" spans="1:2" x14ac:dyDescent="0.2">
      <c r="A125" s="124"/>
      <c r="B125" s="125"/>
    </row>
    <row r="126" spans="1:2" x14ac:dyDescent="0.2">
      <c r="A126" s="124"/>
      <c r="B126" s="125"/>
    </row>
    <row r="127" spans="1:2" x14ac:dyDescent="0.2">
      <c r="A127" s="124"/>
      <c r="B127" s="125"/>
    </row>
    <row r="128" spans="1:2" x14ac:dyDescent="0.2">
      <c r="A128" s="126"/>
      <c r="B128" s="130"/>
    </row>
    <row r="129" spans="1:2" x14ac:dyDescent="0.2">
      <c r="A129" s="124"/>
      <c r="B129" s="125"/>
    </row>
    <row r="130" spans="1:2" x14ac:dyDescent="0.2">
      <c r="A130" s="124"/>
      <c r="B130" s="125"/>
    </row>
    <row r="131" spans="1:2" x14ac:dyDescent="0.2">
      <c r="A131" s="126"/>
      <c r="B131" s="130"/>
    </row>
    <row r="132" spans="1:2" x14ac:dyDescent="0.2">
      <c r="A132" s="124"/>
      <c r="B132" s="125"/>
    </row>
    <row r="133" spans="1:2" x14ac:dyDescent="0.2">
      <c r="A133" s="124"/>
      <c r="B133" s="125"/>
    </row>
    <row r="134" spans="1:2" x14ac:dyDescent="0.2">
      <c r="A134" s="126"/>
      <c r="B134" s="130"/>
    </row>
    <row r="135" spans="1:2" x14ac:dyDescent="0.2">
      <c r="A135" s="124"/>
      <c r="B135" s="125"/>
    </row>
    <row r="136" spans="1:2" x14ac:dyDescent="0.2">
      <c r="A136" s="124"/>
      <c r="B136" s="125"/>
    </row>
    <row r="137" spans="1:2" x14ac:dyDescent="0.2">
      <c r="A137" s="124"/>
      <c r="B137" s="125"/>
    </row>
    <row r="138" spans="1:2" x14ac:dyDescent="0.2">
      <c r="A138" s="124"/>
      <c r="B138" s="125"/>
    </row>
    <row r="139" spans="1:2" x14ac:dyDescent="0.2">
      <c r="A139" s="124"/>
      <c r="B139" s="125"/>
    </row>
    <row r="140" spans="1:2" x14ac:dyDescent="0.2">
      <c r="A140" s="124"/>
      <c r="B140" s="125"/>
    </row>
    <row r="141" spans="1:2" x14ac:dyDescent="0.2">
      <c r="A141" s="124"/>
      <c r="B141" s="125"/>
    </row>
    <row r="142" spans="1:2" x14ac:dyDescent="0.2">
      <c r="A142" s="124"/>
      <c r="B142" s="125"/>
    </row>
    <row r="143" spans="1:2" x14ac:dyDescent="0.2">
      <c r="A143" s="124"/>
      <c r="B143" s="125"/>
    </row>
    <row r="144" spans="1:2" x14ac:dyDescent="0.2">
      <c r="A144" s="124"/>
      <c r="B144" s="125"/>
    </row>
    <row r="145" spans="1:2" x14ac:dyDescent="0.2">
      <c r="A145" s="124"/>
      <c r="B145" s="125"/>
    </row>
    <row r="146" spans="1:2" x14ac:dyDescent="0.2">
      <c r="A146" s="124"/>
      <c r="B146" s="125"/>
    </row>
    <row r="147" spans="1:2" x14ac:dyDescent="0.2">
      <c r="A147" s="124"/>
      <c r="B147" s="125"/>
    </row>
    <row r="148" spans="1:2" x14ac:dyDescent="0.2">
      <c r="A148" s="124"/>
      <c r="B148" s="125"/>
    </row>
    <row r="149" spans="1:2" x14ac:dyDescent="0.2">
      <c r="A149" s="124"/>
      <c r="B149" s="125"/>
    </row>
    <row r="150" spans="1:2" x14ac:dyDescent="0.2">
      <c r="A150" s="124"/>
      <c r="B150" s="125"/>
    </row>
    <row r="151" spans="1:2" x14ac:dyDescent="0.2">
      <c r="A151" s="124"/>
      <c r="B151" s="125"/>
    </row>
    <row r="152" spans="1:2" x14ac:dyDescent="0.2">
      <c r="A152" s="124"/>
      <c r="B152" s="132"/>
    </row>
    <row r="153" spans="1:2" x14ac:dyDescent="0.2">
      <c r="A153" s="124"/>
      <c r="B153" s="125"/>
    </row>
    <row r="154" spans="1:2" x14ac:dyDescent="0.2">
      <c r="A154" s="124"/>
      <c r="B154" s="125"/>
    </row>
    <row r="155" spans="1:2" x14ac:dyDescent="0.2">
      <c r="A155" s="124"/>
      <c r="B155" s="125"/>
    </row>
    <row r="156" spans="1:2" x14ac:dyDescent="0.2">
      <c r="A156" s="124"/>
      <c r="B156" s="125"/>
    </row>
    <row r="157" spans="1:2" x14ac:dyDescent="0.2">
      <c r="A157" s="124"/>
      <c r="B157" s="125"/>
    </row>
    <row r="158" spans="1:2" x14ac:dyDescent="0.2">
      <c r="A158" s="124"/>
      <c r="B158" s="125"/>
    </row>
    <row r="159" spans="1:2" x14ac:dyDescent="0.2">
      <c r="A159" s="124"/>
      <c r="B159" s="125"/>
    </row>
    <row r="160" spans="1:2" x14ac:dyDescent="0.2">
      <c r="A160" s="124"/>
      <c r="B160" s="125"/>
    </row>
    <row r="161" spans="1:2" x14ac:dyDescent="0.2">
      <c r="A161" s="124"/>
      <c r="B161" s="125"/>
    </row>
    <row r="162" spans="1:2" x14ac:dyDescent="0.2">
      <c r="A162" s="124"/>
      <c r="B162" s="125"/>
    </row>
    <row r="163" spans="1:2" x14ac:dyDescent="0.2">
      <c r="A163" s="124"/>
      <c r="B163" s="125"/>
    </row>
    <row r="164" spans="1:2" x14ac:dyDescent="0.2">
      <c r="A164" s="124"/>
      <c r="B164" s="125"/>
    </row>
    <row r="165" spans="1:2" x14ac:dyDescent="0.2">
      <c r="A165" s="124"/>
      <c r="B165" s="125"/>
    </row>
    <row r="166" spans="1:2" x14ac:dyDescent="0.2">
      <c r="A166" s="124"/>
      <c r="B166" s="125"/>
    </row>
    <row r="167" spans="1:2" x14ac:dyDescent="0.2">
      <c r="A167" s="124"/>
      <c r="B167" s="125"/>
    </row>
    <row r="168" spans="1:2" x14ac:dyDescent="0.2">
      <c r="A168" s="124"/>
      <c r="B168" s="125"/>
    </row>
    <row r="169" spans="1:2" x14ac:dyDescent="0.2">
      <c r="A169" s="126"/>
      <c r="B169" s="130"/>
    </row>
    <row r="170" spans="1:2" x14ac:dyDescent="0.2">
      <c r="A170" s="124"/>
      <c r="B170" s="125"/>
    </row>
    <row r="171" spans="1:2" x14ac:dyDescent="0.2">
      <c r="A171" s="124"/>
      <c r="B171" s="125"/>
    </row>
    <row r="172" spans="1:2" x14ac:dyDescent="0.2">
      <c r="A172" s="124"/>
      <c r="B172" s="125"/>
    </row>
    <row r="173" spans="1:2" x14ac:dyDescent="0.2">
      <c r="A173" s="126"/>
      <c r="B173" s="130"/>
    </row>
    <row r="174" spans="1:2" x14ac:dyDescent="0.2">
      <c r="A174" s="124"/>
      <c r="B174" s="125"/>
    </row>
    <row r="175" spans="1:2" x14ac:dyDescent="0.2">
      <c r="A175" s="124"/>
      <c r="B175" s="125"/>
    </row>
    <row r="176" spans="1:2" x14ac:dyDescent="0.2">
      <c r="A176" s="124"/>
      <c r="B176" s="125"/>
    </row>
    <row r="177" spans="1:2" x14ac:dyDescent="0.2">
      <c r="A177" s="124"/>
      <c r="B177" s="125"/>
    </row>
    <row r="178" spans="1:2" x14ac:dyDescent="0.2">
      <c r="A178" s="126"/>
      <c r="B178" s="130"/>
    </row>
    <row r="179" spans="1:2" x14ac:dyDescent="0.2">
      <c r="A179" s="133"/>
      <c r="B179" s="125"/>
    </row>
    <row r="180" spans="1:2" x14ac:dyDescent="0.2">
      <c r="A180" s="126"/>
      <c r="B180" s="130"/>
    </row>
    <row r="181" spans="1:2" x14ac:dyDescent="0.2">
      <c r="A181" s="133"/>
      <c r="B181" s="125"/>
    </row>
  </sheetData>
  <dataConsolidate/>
  <phoneticPr fontId="0" type="noConversion"/>
  <pageMargins left="0.78740157480314965" right="0.78740157480314965" top="0.98425196850393704" bottom="0.98425196850393704" header="0.51181102362204722" footer="0.51181102362204722"/>
  <pageSetup paperSize="9" scale="94" fitToHeight="0" orientation="landscape" horizontalDpi="4294967293" verticalDpi="4294967293" r:id="rId1"/>
  <headerFooter alignWithMargins="0">
    <oddHeader>&amp;LCALAMITEITENBESTRIJDING EN PIKETDIENSTEN&amp;CBESTEKNR. 634512101</oddHeader>
  </headerFooter>
  <rowBreaks count="5" manualBreakCount="5">
    <brk id="23" max="1" man="1"/>
    <brk id="41" max="1" man="1"/>
    <brk id="64" max="1" man="1"/>
    <brk id="70" max="1" man="1"/>
    <brk id="130"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8"/>
  <sheetViews>
    <sheetView zoomScaleNormal="100" zoomScaleSheetLayoutView="100" workbookViewId="0"/>
  </sheetViews>
  <sheetFormatPr defaultRowHeight="12.75" x14ac:dyDescent="0.2"/>
  <cols>
    <col min="1" max="1" width="5.28515625" style="46" customWidth="1"/>
    <col min="2" max="2" width="91.85546875" style="46" customWidth="1"/>
    <col min="3" max="3" width="13.140625" style="47" bestFit="1" customWidth="1"/>
    <col min="4" max="4" width="57.140625" style="46" customWidth="1"/>
    <col min="5" max="5" width="15.42578125" style="46" customWidth="1"/>
    <col min="6" max="6" width="13.5703125" style="47" customWidth="1"/>
    <col min="7" max="7" width="21.5703125" style="46" customWidth="1"/>
    <col min="8" max="256" width="9.140625" style="46"/>
    <col min="257" max="257" width="5.28515625" style="46" customWidth="1"/>
    <col min="258" max="258" width="86.7109375" style="46" customWidth="1"/>
    <col min="259" max="259" width="12.7109375" style="46" customWidth="1"/>
    <col min="260" max="260" width="56" style="46" customWidth="1"/>
    <col min="261" max="261" width="13.85546875" style="46" customWidth="1"/>
    <col min="262" max="262" width="13.5703125" style="46" customWidth="1"/>
    <col min="263" max="263" width="35.85546875" style="46" customWidth="1"/>
    <col min="264" max="512" width="9.140625" style="46"/>
    <col min="513" max="513" width="5.28515625" style="46" customWidth="1"/>
    <col min="514" max="514" width="86.7109375" style="46" customWidth="1"/>
    <col min="515" max="515" width="12.7109375" style="46" customWidth="1"/>
    <col min="516" max="516" width="56" style="46" customWidth="1"/>
    <col min="517" max="517" width="13.85546875" style="46" customWidth="1"/>
    <col min="518" max="518" width="13.5703125" style="46" customWidth="1"/>
    <col min="519" max="519" width="35.85546875" style="46" customWidth="1"/>
    <col min="520" max="768" width="9.140625" style="46"/>
    <col min="769" max="769" width="5.28515625" style="46" customWidth="1"/>
    <col min="770" max="770" width="86.7109375" style="46" customWidth="1"/>
    <col min="771" max="771" width="12.7109375" style="46" customWidth="1"/>
    <col min="772" max="772" width="56" style="46" customWidth="1"/>
    <col min="773" max="773" width="13.85546875" style="46" customWidth="1"/>
    <col min="774" max="774" width="13.5703125" style="46" customWidth="1"/>
    <col min="775" max="775" width="35.85546875" style="46" customWidth="1"/>
    <col min="776" max="1024" width="9.140625" style="46"/>
    <col min="1025" max="1025" width="5.28515625" style="46" customWidth="1"/>
    <col min="1026" max="1026" width="86.7109375" style="46" customWidth="1"/>
    <col min="1027" max="1027" width="12.7109375" style="46" customWidth="1"/>
    <col min="1028" max="1028" width="56" style="46" customWidth="1"/>
    <col min="1029" max="1029" width="13.85546875" style="46" customWidth="1"/>
    <col min="1030" max="1030" width="13.5703125" style="46" customWidth="1"/>
    <col min="1031" max="1031" width="35.85546875" style="46" customWidth="1"/>
    <col min="1032" max="1280" width="9.140625" style="46"/>
    <col min="1281" max="1281" width="5.28515625" style="46" customWidth="1"/>
    <col min="1282" max="1282" width="86.7109375" style="46" customWidth="1"/>
    <col min="1283" max="1283" width="12.7109375" style="46" customWidth="1"/>
    <col min="1284" max="1284" width="56" style="46" customWidth="1"/>
    <col min="1285" max="1285" width="13.85546875" style="46" customWidth="1"/>
    <col min="1286" max="1286" width="13.5703125" style="46" customWidth="1"/>
    <col min="1287" max="1287" width="35.85546875" style="46" customWidth="1"/>
    <col min="1288" max="1536" width="9.140625" style="46"/>
    <col min="1537" max="1537" width="5.28515625" style="46" customWidth="1"/>
    <col min="1538" max="1538" width="86.7109375" style="46" customWidth="1"/>
    <col min="1539" max="1539" width="12.7109375" style="46" customWidth="1"/>
    <col min="1540" max="1540" width="56" style="46" customWidth="1"/>
    <col min="1541" max="1541" width="13.85546875" style="46" customWidth="1"/>
    <col min="1542" max="1542" width="13.5703125" style="46" customWidth="1"/>
    <col min="1543" max="1543" width="35.85546875" style="46" customWidth="1"/>
    <col min="1544" max="1792" width="9.140625" style="46"/>
    <col min="1793" max="1793" width="5.28515625" style="46" customWidth="1"/>
    <col min="1794" max="1794" width="86.7109375" style="46" customWidth="1"/>
    <col min="1795" max="1795" width="12.7109375" style="46" customWidth="1"/>
    <col min="1796" max="1796" width="56" style="46" customWidth="1"/>
    <col min="1797" max="1797" width="13.85546875" style="46" customWidth="1"/>
    <col min="1798" max="1798" width="13.5703125" style="46" customWidth="1"/>
    <col min="1799" max="1799" width="35.85546875" style="46" customWidth="1"/>
    <col min="1800" max="2048" width="9.140625" style="46"/>
    <col min="2049" max="2049" width="5.28515625" style="46" customWidth="1"/>
    <col min="2050" max="2050" width="86.7109375" style="46" customWidth="1"/>
    <col min="2051" max="2051" width="12.7109375" style="46" customWidth="1"/>
    <col min="2052" max="2052" width="56" style="46" customWidth="1"/>
    <col min="2053" max="2053" width="13.85546875" style="46" customWidth="1"/>
    <col min="2054" max="2054" width="13.5703125" style="46" customWidth="1"/>
    <col min="2055" max="2055" width="35.85546875" style="46" customWidth="1"/>
    <col min="2056" max="2304" width="9.140625" style="46"/>
    <col min="2305" max="2305" width="5.28515625" style="46" customWidth="1"/>
    <col min="2306" max="2306" width="86.7109375" style="46" customWidth="1"/>
    <col min="2307" max="2307" width="12.7109375" style="46" customWidth="1"/>
    <col min="2308" max="2308" width="56" style="46" customWidth="1"/>
    <col min="2309" max="2309" width="13.85546875" style="46" customWidth="1"/>
    <col min="2310" max="2310" width="13.5703125" style="46" customWidth="1"/>
    <col min="2311" max="2311" width="35.85546875" style="46" customWidth="1"/>
    <col min="2312" max="2560" width="9.140625" style="46"/>
    <col min="2561" max="2561" width="5.28515625" style="46" customWidth="1"/>
    <col min="2562" max="2562" width="86.7109375" style="46" customWidth="1"/>
    <col min="2563" max="2563" width="12.7109375" style="46" customWidth="1"/>
    <col min="2564" max="2564" width="56" style="46" customWidth="1"/>
    <col min="2565" max="2565" width="13.85546875" style="46" customWidth="1"/>
    <col min="2566" max="2566" width="13.5703125" style="46" customWidth="1"/>
    <col min="2567" max="2567" width="35.85546875" style="46" customWidth="1"/>
    <col min="2568" max="2816" width="9.140625" style="46"/>
    <col min="2817" max="2817" width="5.28515625" style="46" customWidth="1"/>
    <col min="2818" max="2818" width="86.7109375" style="46" customWidth="1"/>
    <col min="2819" max="2819" width="12.7109375" style="46" customWidth="1"/>
    <col min="2820" max="2820" width="56" style="46" customWidth="1"/>
    <col min="2821" max="2821" width="13.85546875" style="46" customWidth="1"/>
    <col min="2822" max="2822" width="13.5703125" style="46" customWidth="1"/>
    <col min="2823" max="2823" width="35.85546875" style="46" customWidth="1"/>
    <col min="2824" max="3072" width="9.140625" style="46"/>
    <col min="3073" max="3073" width="5.28515625" style="46" customWidth="1"/>
    <col min="3074" max="3074" width="86.7109375" style="46" customWidth="1"/>
    <col min="3075" max="3075" width="12.7109375" style="46" customWidth="1"/>
    <col min="3076" max="3076" width="56" style="46" customWidth="1"/>
    <col min="3077" max="3077" width="13.85546875" style="46" customWidth="1"/>
    <col min="3078" max="3078" width="13.5703125" style="46" customWidth="1"/>
    <col min="3079" max="3079" width="35.85546875" style="46" customWidth="1"/>
    <col min="3080" max="3328" width="9.140625" style="46"/>
    <col min="3329" max="3329" width="5.28515625" style="46" customWidth="1"/>
    <col min="3330" max="3330" width="86.7109375" style="46" customWidth="1"/>
    <col min="3331" max="3331" width="12.7109375" style="46" customWidth="1"/>
    <col min="3332" max="3332" width="56" style="46" customWidth="1"/>
    <col min="3333" max="3333" width="13.85546875" style="46" customWidth="1"/>
    <col min="3334" max="3334" width="13.5703125" style="46" customWidth="1"/>
    <col min="3335" max="3335" width="35.85546875" style="46" customWidth="1"/>
    <col min="3336" max="3584" width="9.140625" style="46"/>
    <col min="3585" max="3585" width="5.28515625" style="46" customWidth="1"/>
    <col min="3586" max="3586" width="86.7109375" style="46" customWidth="1"/>
    <col min="3587" max="3587" width="12.7109375" style="46" customWidth="1"/>
    <col min="3588" max="3588" width="56" style="46" customWidth="1"/>
    <col min="3589" max="3589" width="13.85546875" style="46" customWidth="1"/>
    <col min="3590" max="3590" width="13.5703125" style="46" customWidth="1"/>
    <col min="3591" max="3591" width="35.85546875" style="46" customWidth="1"/>
    <col min="3592" max="3840" width="9.140625" style="46"/>
    <col min="3841" max="3841" width="5.28515625" style="46" customWidth="1"/>
    <col min="3842" max="3842" width="86.7109375" style="46" customWidth="1"/>
    <col min="3843" max="3843" width="12.7109375" style="46" customWidth="1"/>
    <col min="3844" max="3844" width="56" style="46" customWidth="1"/>
    <col min="3845" max="3845" width="13.85546875" style="46" customWidth="1"/>
    <col min="3846" max="3846" width="13.5703125" style="46" customWidth="1"/>
    <col min="3847" max="3847" width="35.85546875" style="46" customWidth="1"/>
    <col min="3848" max="4096" width="9.140625" style="46"/>
    <col min="4097" max="4097" width="5.28515625" style="46" customWidth="1"/>
    <col min="4098" max="4098" width="86.7109375" style="46" customWidth="1"/>
    <col min="4099" max="4099" width="12.7109375" style="46" customWidth="1"/>
    <col min="4100" max="4100" width="56" style="46" customWidth="1"/>
    <col min="4101" max="4101" width="13.85546875" style="46" customWidth="1"/>
    <col min="4102" max="4102" width="13.5703125" style="46" customWidth="1"/>
    <col min="4103" max="4103" width="35.85546875" style="46" customWidth="1"/>
    <col min="4104" max="4352" width="9.140625" style="46"/>
    <col min="4353" max="4353" width="5.28515625" style="46" customWidth="1"/>
    <col min="4354" max="4354" width="86.7109375" style="46" customWidth="1"/>
    <col min="4355" max="4355" width="12.7109375" style="46" customWidth="1"/>
    <col min="4356" max="4356" width="56" style="46" customWidth="1"/>
    <col min="4357" max="4357" width="13.85546875" style="46" customWidth="1"/>
    <col min="4358" max="4358" width="13.5703125" style="46" customWidth="1"/>
    <col min="4359" max="4359" width="35.85546875" style="46" customWidth="1"/>
    <col min="4360" max="4608" width="9.140625" style="46"/>
    <col min="4609" max="4609" width="5.28515625" style="46" customWidth="1"/>
    <col min="4610" max="4610" width="86.7109375" style="46" customWidth="1"/>
    <col min="4611" max="4611" width="12.7109375" style="46" customWidth="1"/>
    <col min="4612" max="4612" width="56" style="46" customWidth="1"/>
    <col min="4613" max="4613" width="13.85546875" style="46" customWidth="1"/>
    <col min="4614" max="4614" width="13.5703125" style="46" customWidth="1"/>
    <col min="4615" max="4615" width="35.85546875" style="46" customWidth="1"/>
    <col min="4616" max="4864" width="9.140625" style="46"/>
    <col min="4865" max="4865" width="5.28515625" style="46" customWidth="1"/>
    <col min="4866" max="4866" width="86.7109375" style="46" customWidth="1"/>
    <col min="4867" max="4867" width="12.7109375" style="46" customWidth="1"/>
    <col min="4868" max="4868" width="56" style="46" customWidth="1"/>
    <col min="4869" max="4869" width="13.85546875" style="46" customWidth="1"/>
    <col min="4870" max="4870" width="13.5703125" style="46" customWidth="1"/>
    <col min="4871" max="4871" width="35.85546875" style="46" customWidth="1"/>
    <col min="4872" max="5120" width="9.140625" style="46"/>
    <col min="5121" max="5121" width="5.28515625" style="46" customWidth="1"/>
    <col min="5122" max="5122" width="86.7109375" style="46" customWidth="1"/>
    <col min="5123" max="5123" width="12.7109375" style="46" customWidth="1"/>
    <col min="5124" max="5124" width="56" style="46" customWidth="1"/>
    <col min="5125" max="5125" width="13.85546875" style="46" customWidth="1"/>
    <col min="5126" max="5126" width="13.5703125" style="46" customWidth="1"/>
    <col min="5127" max="5127" width="35.85546875" style="46" customWidth="1"/>
    <col min="5128" max="5376" width="9.140625" style="46"/>
    <col min="5377" max="5377" width="5.28515625" style="46" customWidth="1"/>
    <col min="5378" max="5378" width="86.7109375" style="46" customWidth="1"/>
    <col min="5379" max="5379" width="12.7109375" style="46" customWidth="1"/>
    <col min="5380" max="5380" width="56" style="46" customWidth="1"/>
    <col min="5381" max="5381" width="13.85546875" style="46" customWidth="1"/>
    <col min="5382" max="5382" width="13.5703125" style="46" customWidth="1"/>
    <col min="5383" max="5383" width="35.85546875" style="46" customWidth="1"/>
    <col min="5384" max="5632" width="9.140625" style="46"/>
    <col min="5633" max="5633" width="5.28515625" style="46" customWidth="1"/>
    <col min="5634" max="5634" width="86.7109375" style="46" customWidth="1"/>
    <col min="5635" max="5635" width="12.7109375" style="46" customWidth="1"/>
    <col min="5636" max="5636" width="56" style="46" customWidth="1"/>
    <col min="5637" max="5637" width="13.85546875" style="46" customWidth="1"/>
    <col min="5638" max="5638" width="13.5703125" style="46" customWidth="1"/>
    <col min="5639" max="5639" width="35.85546875" style="46" customWidth="1"/>
    <col min="5640" max="5888" width="9.140625" style="46"/>
    <col min="5889" max="5889" width="5.28515625" style="46" customWidth="1"/>
    <col min="5890" max="5890" width="86.7109375" style="46" customWidth="1"/>
    <col min="5891" max="5891" width="12.7109375" style="46" customWidth="1"/>
    <col min="5892" max="5892" width="56" style="46" customWidth="1"/>
    <col min="5893" max="5893" width="13.85546875" style="46" customWidth="1"/>
    <col min="5894" max="5894" width="13.5703125" style="46" customWidth="1"/>
    <col min="5895" max="5895" width="35.85546875" style="46" customWidth="1"/>
    <col min="5896" max="6144" width="9.140625" style="46"/>
    <col min="6145" max="6145" width="5.28515625" style="46" customWidth="1"/>
    <col min="6146" max="6146" width="86.7109375" style="46" customWidth="1"/>
    <col min="6147" max="6147" width="12.7109375" style="46" customWidth="1"/>
    <col min="6148" max="6148" width="56" style="46" customWidth="1"/>
    <col min="6149" max="6149" width="13.85546875" style="46" customWidth="1"/>
    <col min="6150" max="6150" width="13.5703125" style="46" customWidth="1"/>
    <col min="6151" max="6151" width="35.85546875" style="46" customWidth="1"/>
    <col min="6152" max="6400" width="9.140625" style="46"/>
    <col min="6401" max="6401" width="5.28515625" style="46" customWidth="1"/>
    <col min="6402" max="6402" width="86.7109375" style="46" customWidth="1"/>
    <col min="6403" max="6403" width="12.7109375" style="46" customWidth="1"/>
    <col min="6404" max="6404" width="56" style="46" customWidth="1"/>
    <col min="6405" max="6405" width="13.85546875" style="46" customWidth="1"/>
    <col min="6406" max="6406" width="13.5703125" style="46" customWidth="1"/>
    <col min="6407" max="6407" width="35.85546875" style="46" customWidth="1"/>
    <col min="6408" max="6656" width="9.140625" style="46"/>
    <col min="6657" max="6657" width="5.28515625" style="46" customWidth="1"/>
    <col min="6658" max="6658" width="86.7109375" style="46" customWidth="1"/>
    <col min="6659" max="6659" width="12.7109375" style="46" customWidth="1"/>
    <col min="6660" max="6660" width="56" style="46" customWidth="1"/>
    <col min="6661" max="6661" width="13.85546875" style="46" customWidth="1"/>
    <col min="6662" max="6662" width="13.5703125" style="46" customWidth="1"/>
    <col min="6663" max="6663" width="35.85546875" style="46" customWidth="1"/>
    <col min="6664" max="6912" width="9.140625" style="46"/>
    <col min="6913" max="6913" width="5.28515625" style="46" customWidth="1"/>
    <col min="6914" max="6914" width="86.7109375" style="46" customWidth="1"/>
    <col min="6915" max="6915" width="12.7109375" style="46" customWidth="1"/>
    <col min="6916" max="6916" width="56" style="46" customWidth="1"/>
    <col min="6917" max="6917" width="13.85546875" style="46" customWidth="1"/>
    <col min="6918" max="6918" width="13.5703125" style="46" customWidth="1"/>
    <col min="6919" max="6919" width="35.85546875" style="46" customWidth="1"/>
    <col min="6920" max="7168" width="9.140625" style="46"/>
    <col min="7169" max="7169" width="5.28515625" style="46" customWidth="1"/>
    <col min="7170" max="7170" width="86.7109375" style="46" customWidth="1"/>
    <col min="7171" max="7171" width="12.7109375" style="46" customWidth="1"/>
    <col min="7172" max="7172" width="56" style="46" customWidth="1"/>
    <col min="7173" max="7173" width="13.85546875" style="46" customWidth="1"/>
    <col min="7174" max="7174" width="13.5703125" style="46" customWidth="1"/>
    <col min="7175" max="7175" width="35.85546875" style="46" customWidth="1"/>
    <col min="7176" max="7424" width="9.140625" style="46"/>
    <col min="7425" max="7425" width="5.28515625" style="46" customWidth="1"/>
    <col min="7426" max="7426" width="86.7109375" style="46" customWidth="1"/>
    <col min="7427" max="7427" width="12.7109375" style="46" customWidth="1"/>
    <col min="7428" max="7428" width="56" style="46" customWidth="1"/>
    <col min="7429" max="7429" width="13.85546875" style="46" customWidth="1"/>
    <col min="7430" max="7430" width="13.5703125" style="46" customWidth="1"/>
    <col min="7431" max="7431" width="35.85546875" style="46" customWidth="1"/>
    <col min="7432" max="7680" width="9.140625" style="46"/>
    <col min="7681" max="7681" width="5.28515625" style="46" customWidth="1"/>
    <col min="7682" max="7682" width="86.7109375" style="46" customWidth="1"/>
    <col min="7683" max="7683" width="12.7109375" style="46" customWidth="1"/>
    <col min="7684" max="7684" width="56" style="46" customWidth="1"/>
    <col min="7685" max="7685" width="13.85546875" style="46" customWidth="1"/>
    <col min="7686" max="7686" width="13.5703125" style="46" customWidth="1"/>
    <col min="7687" max="7687" width="35.85546875" style="46" customWidth="1"/>
    <col min="7688" max="7936" width="9.140625" style="46"/>
    <col min="7937" max="7937" width="5.28515625" style="46" customWidth="1"/>
    <col min="7938" max="7938" width="86.7109375" style="46" customWidth="1"/>
    <col min="7939" max="7939" width="12.7109375" style="46" customWidth="1"/>
    <col min="7940" max="7940" width="56" style="46" customWidth="1"/>
    <col min="7941" max="7941" width="13.85546875" style="46" customWidth="1"/>
    <col min="7942" max="7942" width="13.5703125" style="46" customWidth="1"/>
    <col min="7943" max="7943" width="35.85546875" style="46" customWidth="1"/>
    <col min="7944" max="8192" width="9.140625" style="46"/>
    <col min="8193" max="8193" width="5.28515625" style="46" customWidth="1"/>
    <col min="8194" max="8194" width="86.7109375" style="46" customWidth="1"/>
    <col min="8195" max="8195" width="12.7109375" style="46" customWidth="1"/>
    <col min="8196" max="8196" width="56" style="46" customWidth="1"/>
    <col min="8197" max="8197" width="13.85546875" style="46" customWidth="1"/>
    <col min="8198" max="8198" width="13.5703125" style="46" customWidth="1"/>
    <col min="8199" max="8199" width="35.85546875" style="46" customWidth="1"/>
    <col min="8200" max="8448" width="9.140625" style="46"/>
    <col min="8449" max="8449" width="5.28515625" style="46" customWidth="1"/>
    <col min="8450" max="8450" width="86.7109375" style="46" customWidth="1"/>
    <col min="8451" max="8451" width="12.7109375" style="46" customWidth="1"/>
    <col min="8452" max="8452" width="56" style="46" customWidth="1"/>
    <col min="8453" max="8453" width="13.85546875" style="46" customWidth="1"/>
    <col min="8454" max="8454" width="13.5703125" style="46" customWidth="1"/>
    <col min="8455" max="8455" width="35.85546875" style="46" customWidth="1"/>
    <col min="8456" max="8704" width="9.140625" style="46"/>
    <col min="8705" max="8705" width="5.28515625" style="46" customWidth="1"/>
    <col min="8706" max="8706" width="86.7109375" style="46" customWidth="1"/>
    <col min="8707" max="8707" width="12.7109375" style="46" customWidth="1"/>
    <col min="8708" max="8708" width="56" style="46" customWidth="1"/>
    <col min="8709" max="8709" width="13.85546875" style="46" customWidth="1"/>
    <col min="8710" max="8710" width="13.5703125" style="46" customWidth="1"/>
    <col min="8711" max="8711" width="35.85546875" style="46" customWidth="1"/>
    <col min="8712" max="8960" width="9.140625" style="46"/>
    <col min="8961" max="8961" width="5.28515625" style="46" customWidth="1"/>
    <col min="8962" max="8962" width="86.7109375" style="46" customWidth="1"/>
    <col min="8963" max="8963" width="12.7109375" style="46" customWidth="1"/>
    <col min="8964" max="8964" width="56" style="46" customWidth="1"/>
    <col min="8965" max="8965" width="13.85546875" style="46" customWidth="1"/>
    <col min="8966" max="8966" width="13.5703125" style="46" customWidth="1"/>
    <col min="8967" max="8967" width="35.85546875" style="46" customWidth="1"/>
    <col min="8968" max="9216" width="9.140625" style="46"/>
    <col min="9217" max="9217" width="5.28515625" style="46" customWidth="1"/>
    <col min="9218" max="9218" width="86.7109375" style="46" customWidth="1"/>
    <col min="9219" max="9219" width="12.7109375" style="46" customWidth="1"/>
    <col min="9220" max="9220" width="56" style="46" customWidth="1"/>
    <col min="9221" max="9221" width="13.85546875" style="46" customWidth="1"/>
    <col min="9222" max="9222" width="13.5703125" style="46" customWidth="1"/>
    <col min="9223" max="9223" width="35.85546875" style="46" customWidth="1"/>
    <col min="9224" max="9472" width="9.140625" style="46"/>
    <col min="9473" max="9473" width="5.28515625" style="46" customWidth="1"/>
    <col min="9474" max="9474" width="86.7109375" style="46" customWidth="1"/>
    <col min="9475" max="9475" width="12.7109375" style="46" customWidth="1"/>
    <col min="9476" max="9476" width="56" style="46" customWidth="1"/>
    <col min="9477" max="9477" width="13.85546875" style="46" customWidth="1"/>
    <col min="9478" max="9478" width="13.5703125" style="46" customWidth="1"/>
    <col min="9479" max="9479" width="35.85546875" style="46" customWidth="1"/>
    <col min="9480" max="9728" width="9.140625" style="46"/>
    <col min="9729" max="9729" width="5.28515625" style="46" customWidth="1"/>
    <col min="9730" max="9730" width="86.7109375" style="46" customWidth="1"/>
    <col min="9731" max="9731" width="12.7109375" style="46" customWidth="1"/>
    <col min="9732" max="9732" width="56" style="46" customWidth="1"/>
    <col min="9733" max="9733" width="13.85546875" style="46" customWidth="1"/>
    <col min="9734" max="9734" width="13.5703125" style="46" customWidth="1"/>
    <col min="9735" max="9735" width="35.85546875" style="46" customWidth="1"/>
    <col min="9736" max="9984" width="9.140625" style="46"/>
    <col min="9985" max="9985" width="5.28515625" style="46" customWidth="1"/>
    <col min="9986" max="9986" width="86.7109375" style="46" customWidth="1"/>
    <col min="9987" max="9987" width="12.7109375" style="46" customWidth="1"/>
    <col min="9988" max="9988" width="56" style="46" customWidth="1"/>
    <col min="9989" max="9989" width="13.85546875" style="46" customWidth="1"/>
    <col min="9990" max="9990" width="13.5703125" style="46" customWidth="1"/>
    <col min="9991" max="9991" width="35.85546875" style="46" customWidth="1"/>
    <col min="9992" max="10240" width="9.140625" style="46"/>
    <col min="10241" max="10241" width="5.28515625" style="46" customWidth="1"/>
    <col min="10242" max="10242" width="86.7109375" style="46" customWidth="1"/>
    <col min="10243" max="10243" width="12.7109375" style="46" customWidth="1"/>
    <col min="10244" max="10244" width="56" style="46" customWidth="1"/>
    <col min="10245" max="10245" width="13.85546875" style="46" customWidth="1"/>
    <col min="10246" max="10246" width="13.5703125" style="46" customWidth="1"/>
    <col min="10247" max="10247" width="35.85546875" style="46" customWidth="1"/>
    <col min="10248" max="10496" width="9.140625" style="46"/>
    <col min="10497" max="10497" width="5.28515625" style="46" customWidth="1"/>
    <col min="10498" max="10498" width="86.7109375" style="46" customWidth="1"/>
    <col min="10499" max="10499" width="12.7109375" style="46" customWidth="1"/>
    <col min="10500" max="10500" width="56" style="46" customWidth="1"/>
    <col min="10501" max="10501" width="13.85546875" style="46" customWidth="1"/>
    <col min="10502" max="10502" width="13.5703125" style="46" customWidth="1"/>
    <col min="10503" max="10503" width="35.85546875" style="46" customWidth="1"/>
    <col min="10504" max="10752" width="9.140625" style="46"/>
    <col min="10753" max="10753" width="5.28515625" style="46" customWidth="1"/>
    <col min="10754" max="10754" width="86.7109375" style="46" customWidth="1"/>
    <col min="10755" max="10755" width="12.7109375" style="46" customWidth="1"/>
    <col min="10756" max="10756" width="56" style="46" customWidth="1"/>
    <col min="10757" max="10757" width="13.85546875" style="46" customWidth="1"/>
    <col min="10758" max="10758" width="13.5703125" style="46" customWidth="1"/>
    <col min="10759" max="10759" width="35.85546875" style="46" customWidth="1"/>
    <col min="10760" max="11008" width="9.140625" style="46"/>
    <col min="11009" max="11009" width="5.28515625" style="46" customWidth="1"/>
    <col min="11010" max="11010" width="86.7109375" style="46" customWidth="1"/>
    <col min="11011" max="11011" width="12.7109375" style="46" customWidth="1"/>
    <col min="11012" max="11012" width="56" style="46" customWidth="1"/>
    <col min="11013" max="11013" width="13.85546875" style="46" customWidth="1"/>
    <col min="11014" max="11014" width="13.5703125" style="46" customWidth="1"/>
    <col min="11015" max="11015" width="35.85546875" style="46" customWidth="1"/>
    <col min="11016" max="11264" width="9.140625" style="46"/>
    <col min="11265" max="11265" width="5.28515625" style="46" customWidth="1"/>
    <col min="11266" max="11266" width="86.7109375" style="46" customWidth="1"/>
    <col min="11267" max="11267" width="12.7109375" style="46" customWidth="1"/>
    <col min="11268" max="11268" width="56" style="46" customWidth="1"/>
    <col min="11269" max="11269" width="13.85546875" style="46" customWidth="1"/>
    <col min="11270" max="11270" width="13.5703125" style="46" customWidth="1"/>
    <col min="11271" max="11271" width="35.85546875" style="46" customWidth="1"/>
    <col min="11272" max="11520" width="9.140625" style="46"/>
    <col min="11521" max="11521" width="5.28515625" style="46" customWidth="1"/>
    <col min="11522" max="11522" width="86.7109375" style="46" customWidth="1"/>
    <col min="11523" max="11523" width="12.7109375" style="46" customWidth="1"/>
    <col min="11524" max="11524" width="56" style="46" customWidth="1"/>
    <col min="11525" max="11525" width="13.85546875" style="46" customWidth="1"/>
    <col min="11526" max="11526" width="13.5703125" style="46" customWidth="1"/>
    <col min="11527" max="11527" width="35.85546875" style="46" customWidth="1"/>
    <col min="11528" max="11776" width="9.140625" style="46"/>
    <col min="11777" max="11777" width="5.28515625" style="46" customWidth="1"/>
    <col min="11778" max="11778" width="86.7109375" style="46" customWidth="1"/>
    <col min="11779" max="11779" width="12.7109375" style="46" customWidth="1"/>
    <col min="11780" max="11780" width="56" style="46" customWidth="1"/>
    <col min="11781" max="11781" width="13.85546875" style="46" customWidth="1"/>
    <col min="11782" max="11782" width="13.5703125" style="46" customWidth="1"/>
    <col min="11783" max="11783" width="35.85546875" style="46" customWidth="1"/>
    <col min="11784" max="12032" width="9.140625" style="46"/>
    <col min="12033" max="12033" width="5.28515625" style="46" customWidth="1"/>
    <col min="12034" max="12034" width="86.7109375" style="46" customWidth="1"/>
    <col min="12035" max="12035" width="12.7109375" style="46" customWidth="1"/>
    <col min="12036" max="12036" width="56" style="46" customWidth="1"/>
    <col min="12037" max="12037" width="13.85546875" style="46" customWidth="1"/>
    <col min="12038" max="12038" width="13.5703125" style="46" customWidth="1"/>
    <col min="12039" max="12039" width="35.85546875" style="46" customWidth="1"/>
    <col min="12040" max="12288" width="9.140625" style="46"/>
    <col min="12289" max="12289" width="5.28515625" style="46" customWidth="1"/>
    <col min="12290" max="12290" width="86.7109375" style="46" customWidth="1"/>
    <col min="12291" max="12291" width="12.7109375" style="46" customWidth="1"/>
    <col min="12292" max="12292" width="56" style="46" customWidth="1"/>
    <col min="12293" max="12293" width="13.85546875" style="46" customWidth="1"/>
    <col min="12294" max="12294" width="13.5703125" style="46" customWidth="1"/>
    <col min="12295" max="12295" width="35.85546875" style="46" customWidth="1"/>
    <col min="12296" max="12544" width="9.140625" style="46"/>
    <col min="12545" max="12545" width="5.28515625" style="46" customWidth="1"/>
    <col min="12546" max="12546" width="86.7109375" style="46" customWidth="1"/>
    <col min="12547" max="12547" width="12.7109375" style="46" customWidth="1"/>
    <col min="12548" max="12548" width="56" style="46" customWidth="1"/>
    <col min="12549" max="12549" width="13.85546875" style="46" customWidth="1"/>
    <col min="12550" max="12550" width="13.5703125" style="46" customWidth="1"/>
    <col min="12551" max="12551" width="35.85546875" style="46" customWidth="1"/>
    <col min="12552" max="12800" width="9.140625" style="46"/>
    <col min="12801" max="12801" width="5.28515625" style="46" customWidth="1"/>
    <col min="12802" max="12802" width="86.7109375" style="46" customWidth="1"/>
    <col min="12803" max="12803" width="12.7109375" style="46" customWidth="1"/>
    <col min="12804" max="12804" width="56" style="46" customWidth="1"/>
    <col min="12805" max="12805" width="13.85546875" style="46" customWidth="1"/>
    <col min="12806" max="12806" width="13.5703125" style="46" customWidth="1"/>
    <col min="12807" max="12807" width="35.85546875" style="46" customWidth="1"/>
    <col min="12808" max="13056" width="9.140625" style="46"/>
    <col min="13057" max="13057" width="5.28515625" style="46" customWidth="1"/>
    <col min="13058" max="13058" width="86.7109375" style="46" customWidth="1"/>
    <col min="13059" max="13059" width="12.7109375" style="46" customWidth="1"/>
    <col min="13060" max="13060" width="56" style="46" customWidth="1"/>
    <col min="13061" max="13061" width="13.85546875" style="46" customWidth="1"/>
    <col min="13062" max="13062" width="13.5703125" style="46" customWidth="1"/>
    <col min="13063" max="13063" width="35.85546875" style="46" customWidth="1"/>
    <col min="13064" max="13312" width="9.140625" style="46"/>
    <col min="13313" max="13313" width="5.28515625" style="46" customWidth="1"/>
    <col min="13314" max="13314" width="86.7109375" style="46" customWidth="1"/>
    <col min="13315" max="13315" width="12.7109375" style="46" customWidth="1"/>
    <col min="13316" max="13316" width="56" style="46" customWidth="1"/>
    <col min="13317" max="13317" width="13.85546875" style="46" customWidth="1"/>
    <col min="13318" max="13318" width="13.5703125" style="46" customWidth="1"/>
    <col min="13319" max="13319" width="35.85546875" style="46" customWidth="1"/>
    <col min="13320" max="13568" width="9.140625" style="46"/>
    <col min="13569" max="13569" width="5.28515625" style="46" customWidth="1"/>
    <col min="13570" max="13570" width="86.7109375" style="46" customWidth="1"/>
    <col min="13571" max="13571" width="12.7109375" style="46" customWidth="1"/>
    <col min="13572" max="13572" width="56" style="46" customWidth="1"/>
    <col min="13573" max="13573" width="13.85546875" style="46" customWidth="1"/>
    <col min="13574" max="13574" width="13.5703125" style="46" customWidth="1"/>
    <col min="13575" max="13575" width="35.85546875" style="46" customWidth="1"/>
    <col min="13576" max="13824" width="9.140625" style="46"/>
    <col min="13825" max="13825" width="5.28515625" style="46" customWidth="1"/>
    <col min="13826" max="13826" width="86.7109375" style="46" customWidth="1"/>
    <col min="13827" max="13827" width="12.7109375" style="46" customWidth="1"/>
    <col min="13828" max="13828" width="56" style="46" customWidth="1"/>
    <col min="13829" max="13829" width="13.85546875" style="46" customWidth="1"/>
    <col min="13830" max="13830" width="13.5703125" style="46" customWidth="1"/>
    <col min="13831" max="13831" width="35.85546875" style="46" customWidth="1"/>
    <col min="13832" max="14080" width="9.140625" style="46"/>
    <col min="14081" max="14081" width="5.28515625" style="46" customWidth="1"/>
    <col min="14082" max="14082" width="86.7109375" style="46" customWidth="1"/>
    <col min="14083" max="14083" width="12.7109375" style="46" customWidth="1"/>
    <col min="14084" max="14084" width="56" style="46" customWidth="1"/>
    <col min="14085" max="14085" width="13.85546875" style="46" customWidth="1"/>
    <col min="14086" max="14086" width="13.5703125" style="46" customWidth="1"/>
    <col min="14087" max="14087" width="35.85546875" style="46" customWidth="1"/>
    <col min="14088" max="14336" width="9.140625" style="46"/>
    <col min="14337" max="14337" width="5.28515625" style="46" customWidth="1"/>
    <col min="14338" max="14338" width="86.7109375" style="46" customWidth="1"/>
    <col min="14339" max="14339" width="12.7109375" style="46" customWidth="1"/>
    <col min="14340" max="14340" width="56" style="46" customWidth="1"/>
    <col min="14341" max="14341" width="13.85546875" style="46" customWidth="1"/>
    <col min="14342" max="14342" width="13.5703125" style="46" customWidth="1"/>
    <col min="14343" max="14343" width="35.85546875" style="46" customWidth="1"/>
    <col min="14344" max="14592" width="9.140625" style="46"/>
    <col min="14593" max="14593" width="5.28515625" style="46" customWidth="1"/>
    <col min="14594" max="14594" width="86.7109375" style="46" customWidth="1"/>
    <col min="14595" max="14595" width="12.7109375" style="46" customWidth="1"/>
    <col min="14596" max="14596" width="56" style="46" customWidth="1"/>
    <col min="14597" max="14597" width="13.85546875" style="46" customWidth="1"/>
    <col min="14598" max="14598" width="13.5703125" style="46" customWidth="1"/>
    <col min="14599" max="14599" width="35.85546875" style="46" customWidth="1"/>
    <col min="14600" max="14848" width="9.140625" style="46"/>
    <col min="14849" max="14849" width="5.28515625" style="46" customWidth="1"/>
    <col min="14850" max="14850" width="86.7109375" style="46" customWidth="1"/>
    <col min="14851" max="14851" width="12.7109375" style="46" customWidth="1"/>
    <col min="14852" max="14852" width="56" style="46" customWidth="1"/>
    <col min="14853" max="14853" width="13.85546875" style="46" customWidth="1"/>
    <col min="14854" max="14854" width="13.5703125" style="46" customWidth="1"/>
    <col min="14855" max="14855" width="35.85546875" style="46" customWidth="1"/>
    <col min="14856" max="15104" width="9.140625" style="46"/>
    <col min="15105" max="15105" width="5.28515625" style="46" customWidth="1"/>
    <col min="15106" max="15106" width="86.7109375" style="46" customWidth="1"/>
    <col min="15107" max="15107" width="12.7109375" style="46" customWidth="1"/>
    <col min="15108" max="15108" width="56" style="46" customWidth="1"/>
    <col min="15109" max="15109" width="13.85546875" style="46" customWidth="1"/>
    <col min="15110" max="15110" width="13.5703125" style="46" customWidth="1"/>
    <col min="15111" max="15111" width="35.85546875" style="46" customWidth="1"/>
    <col min="15112" max="15360" width="9.140625" style="46"/>
    <col min="15361" max="15361" width="5.28515625" style="46" customWidth="1"/>
    <col min="15362" max="15362" width="86.7109375" style="46" customWidth="1"/>
    <col min="15363" max="15363" width="12.7109375" style="46" customWidth="1"/>
    <col min="15364" max="15364" width="56" style="46" customWidth="1"/>
    <col min="15365" max="15365" width="13.85546875" style="46" customWidth="1"/>
    <col min="15366" max="15366" width="13.5703125" style="46" customWidth="1"/>
    <col min="15367" max="15367" width="35.85546875" style="46" customWidth="1"/>
    <col min="15368" max="15616" width="9.140625" style="46"/>
    <col min="15617" max="15617" width="5.28515625" style="46" customWidth="1"/>
    <col min="15618" max="15618" width="86.7109375" style="46" customWidth="1"/>
    <col min="15619" max="15619" width="12.7109375" style="46" customWidth="1"/>
    <col min="15620" max="15620" width="56" style="46" customWidth="1"/>
    <col min="15621" max="15621" width="13.85546875" style="46" customWidth="1"/>
    <col min="15622" max="15622" width="13.5703125" style="46" customWidth="1"/>
    <col min="15623" max="15623" width="35.85546875" style="46" customWidth="1"/>
    <col min="15624" max="15872" width="9.140625" style="46"/>
    <col min="15873" max="15873" width="5.28515625" style="46" customWidth="1"/>
    <col min="15874" max="15874" width="86.7109375" style="46" customWidth="1"/>
    <col min="15875" max="15875" width="12.7109375" style="46" customWidth="1"/>
    <col min="15876" max="15876" width="56" style="46" customWidth="1"/>
    <col min="15877" max="15877" width="13.85546875" style="46" customWidth="1"/>
    <col min="15878" max="15878" width="13.5703125" style="46" customWidth="1"/>
    <col min="15879" max="15879" width="35.85546875" style="46" customWidth="1"/>
    <col min="15880" max="16128" width="9.140625" style="46"/>
    <col min="16129" max="16129" width="5.28515625" style="46" customWidth="1"/>
    <col min="16130" max="16130" width="86.7109375" style="46" customWidth="1"/>
    <col min="16131" max="16131" width="12.7109375" style="46" customWidth="1"/>
    <col min="16132" max="16132" width="56" style="46" customWidth="1"/>
    <col min="16133" max="16133" width="13.85546875" style="46" customWidth="1"/>
    <col min="16134" max="16134" width="13.5703125" style="46" customWidth="1"/>
    <col min="16135" max="16135" width="35.85546875" style="46" customWidth="1"/>
    <col min="16136" max="16384" width="9.140625" style="46"/>
  </cols>
  <sheetData>
    <row r="1" spans="1:7" s="44" customFormat="1" ht="26.25" customHeight="1" x14ac:dyDescent="0.2">
      <c r="A1" s="59"/>
      <c r="B1" s="60" t="s">
        <v>173</v>
      </c>
      <c r="C1" s="61"/>
      <c r="D1" s="158" t="s">
        <v>353</v>
      </c>
      <c r="E1" s="159" t="s">
        <v>356</v>
      </c>
      <c r="F1" s="160"/>
      <c r="G1" s="161"/>
    </row>
    <row r="2" spans="1:7" ht="26.25" customHeight="1" x14ac:dyDescent="0.2">
      <c r="A2" s="177"/>
      <c r="B2" s="156" t="s">
        <v>112</v>
      </c>
      <c r="C2" s="64"/>
      <c r="D2" s="158" t="s">
        <v>354</v>
      </c>
      <c r="E2" s="159" t="s">
        <v>356</v>
      </c>
      <c r="F2" s="160"/>
      <c r="G2" s="162"/>
    </row>
    <row r="3" spans="1:7" ht="26.25" customHeight="1" x14ac:dyDescent="0.2">
      <c r="A3" s="177"/>
      <c r="B3" s="156" t="s">
        <v>273</v>
      </c>
      <c r="C3" s="64"/>
      <c r="D3" s="163" t="s">
        <v>355</v>
      </c>
      <c r="E3" s="159" t="s">
        <v>356</v>
      </c>
      <c r="F3" s="160"/>
      <c r="G3" s="162"/>
    </row>
    <row r="4" spans="1:7" x14ac:dyDescent="0.2">
      <c r="A4" s="183"/>
      <c r="B4" s="65"/>
      <c r="C4" s="66"/>
      <c r="D4" s="65"/>
      <c r="E4" s="65"/>
      <c r="F4" s="66"/>
      <c r="G4" s="184"/>
    </row>
    <row r="5" spans="1:7" s="45" customFormat="1" ht="38.25" x14ac:dyDescent="0.2">
      <c r="A5" s="68" t="s">
        <v>0</v>
      </c>
      <c r="B5" s="49" t="s">
        <v>100</v>
      </c>
      <c r="C5" s="48" t="s">
        <v>101</v>
      </c>
      <c r="D5" s="49" t="s">
        <v>102</v>
      </c>
      <c r="E5" s="49" t="s">
        <v>103</v>
      </c>
      <c r="F5" s="48" t="s">
        <v>104</v>
      </c>
      <c r="G5" s="49" t="s">
        <v>105</v>
      </c>
    </row>
    <row r="6" spans="1:7" s="44" customFormat="1" x14ac:dyDescent="0.2">
      <c r="A6" s="69"/>
      <c r="B6" s="209" t="s">
        <v>350</v>
      </c>
      <c r="C6" s="210"/>
      <c r="D6" s="210"/>
      <c r="E6" s="210"/>
      <c r="F6" s="210"/>
      <c r="G6" s="211"/>
    </row>
    <row r="7" spans="1:7" ht="242.25" x14ac:dyDescent="0.2">
      <c r="A7" s="70" t="s">
        <v>106</v>
      </c>
      <c r="B7" s="67" t="s">
        <v>259</v>
      </c>
      <c r="C7" s="51" t="s">
        <v>260</v>
      </c>
      <c r="D7" s="50" t="s">
        <v>281</v>
      </c>
      <c r="E7" s="52" t="s">
        <v>107</v>
      </c>
      <c r="F7" s="53">
        <v>15</v>
      </c>
      <c r="G7" s="54" t="s">
        <v>108</v>
      </c>
    </row>
    <row r="8" spans="1:7" x14ac:dyDescent="0.2">
      <c r="A8" s="204" t="s">
        <v>109</v>
      </c>
      <c r="B8" s="206" t="s">
        <v>258</v>
      </c>
      <c r="C8" s="207"/>
      <c r="D8" s="207"/>
      <c r="E8" s="207"/>
      <c r="F8" s="207"/>
      <c r="G8" s="208"/>
    </row>
    <row r="9" spans="1:7" ht="191.25" x14ac:dyDescent="0.2">
      <c r="A9" s="205"/>
      <c r="B9" s="67" t="s">
        <v>289</v>
      </c>
      <c r="C9" s="51" t="s">
        <v>260</v>
      </c>
      <c r="D9" s="50" t="s">
        <v>282</v>
      </c>
      <c r="E9" s="52" t="s">
        <v>107</v>
      </c>
      <c r="F9" s="53">
        <v>10</v>
      </c>
      <c r="G9" s="54" t="s">
        <v>108</v>
      </c>
    </row>
    <row r="10" spans="1:7" s="56" customFormat="1" x14ac:dyDescent="0.2">
      <c r="A10" s="69"/>
      <c r="B10" s="209" t="s">
        <v>113</v>
      </c>
      <c r="C10" s="210"/>
      <c r="D10" s="210"/>
      <c r="E10" s="210"/>
      <c r="F10" s="210"/>
      <c r="G10" s="211"/>
    </row>
    <row r="11" spans="1:7" ht="89.25" x14ac:dyDescent="0.2">
      <c r="A11" s="70" t="s">
        <v>253</v>
      </c>
      <c r="B11" s="67" t="s">
        <v>291</v>
      </c>
      <c r="C11" s="55" t="s">
        <v>261</v>
      </c>
      <c r="D11" s="58" t="s">
        <v>283</v>
      </c>
      <c r="E11" s="138" t="s">
        <v>284</v>
      </c>
      <c r="F11" s="55">
        <v>15</v>
      </c>
      <c r="G11" s="50" t="s">
        <v>286</v>
      </c>
    </row>
    <row r="12" spans="1:7" s="56" customFormat="1" x14ac:dyDescent="0.2">
      <c r="A12" s="69"/>
      <c r="B12" s="209" t="s">
        <v>114</v>
      </c>
      <c r="C12" s="210"/>
      <c r="D12" s="210"/>
      <c r="E12" s="210"/>
      <c r="F12" s="210"/>
      <c r="G12" s="211"/>
    </row>
    <row r="13" spans="1:7" ht="76.5" x14ac:dyDescent="0.2">
      <c r="A13" s="70" t="s">
        <v>110</v>
      </c>
      <c r="B13" s="67" t="s">
        <v>290</v>
      </c>
      <c r="C13" s="55" t="s">
        <v>261</v>
      </c>
      <c r="D13" s="58" t="s">
        <v>285</v>
      </c>
      <c r="E13" s="138" t="s">
        <v>284</v>
      </c>
      <c r="F13" s="53">
        <v>10</v>
      </c>
      <c r="G13" s="50" t="s">
        <v>349</v>
      </c>
    </row>
    <row r="14" spans="1:7" s="56" customFormat="1" x14ac:dyDescent="0.2">
      <c r="A14" s="69"/>
      <c r="B14" s="209" t="s">
        <v>115</v>
      </c>
      <c r="C14" s="210"/>
      <c r="D14" s="210"/>
      <c r="E14" s="210"/>
      <c r="F14" s="210"/>
      <c r="G14" s="211"/>
    </row>
    <row r="15" spans="1:7" ht="76.5" x14ac:dyDescent="0.2">
      <c r="A15" s="80" t="s">
        <v>288</v>
      </c>
      <c r="B15" s="50" t="s">
        <v>292</v>
      </c>
      <c r="C15" s="55" t="s">
        <v>261</v>
      </c>
      <c r="D15" s="50" t="s">
        <v>293</v>
      </c>
      <c r="E15" s="138" t="s">
        <v>284</v>
      </c>
      <c r="F15" s="53">
        <v>10</v>
      </c>
      <c r="G15" s="153" t="s">
        <v>342</v>
      </c>
    </row>
    <row r="16" spans="1:7" s="44" customFormat="1" ht="12.95" customHeight="1" x14ac:dyDescent="0.2">
      <c r="A16" s="185"/>
      <c r="B16" s="186" t="s">
        <v>294</v>
      </c>
      <c r="C16" s="187"/>
      <c r="D16" s="202" t="s">
        <v>111</v>
      </c>
      <c r="E16" s="203"/>
      <c r="F16" s="57">
        <f>SUM(F7:F15)</f>
        <v>60</v>
      </c>
      <c r="G16" s="188"/>
    </row>
    <row r="17" spans="2:4" x14ac:dyDescent="0.2">
      <c r="B17" s="63"/>
      <c r="C17" s="64"/>
      <c r="D17" s="63"/>
    </row>
    <row r="18" spans="2:4" x14ac:dyDescent="0.2">
      <c r="B18" s="63"/>
      <c r="C18" s="64"/>
      <c r="D18" s="63"/>
    </row>
  </sheetData>
  <sheetProtection selectLockedCells="1"/>
  <mergeCells count="7">
    <mergeCell ref="D16:E16"/>
    <mergeCell ref="A8:A9"/>
    <mergeCell ref="B8:G8"/>
    <mergeCell ref="B6:G6"/>
    <mergeCell ref="B14:G14"/>
    <mergeCell ref="B12:G12"/>
    <mergeCell ref="B10:G10"/>
  </mergeCells>
  <pageMargins left="0.70866141732283472" right="0.70866141732283472" top="0.74803149606299213" bottom="0.74803149606299213" header="0.31496062992125984" footer="0.31496062992125984"/>
  <pageSetup paperSize="9" scale="55" orientation="landscape" r:id="rId1"/>
  <headerFooter>
    <oddHeader>&amp;LCALAMITEITENBESTRIJDING EN PIKETDIENSTEN&amp;CBESTEKNR. 634512101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66"/>
  <sheetViews>
    <sheetView zoomScaleNormal="100" zoomScaleSheetLayoutView="100" workbookViewId="0"/>
  </sheetViews>
  <sheetFormatPr defaultRowHeight="12.75" x14ac:dyDescent="0.2"/>
  <cols>
    <col min="1" max="1" width="6.28515625" style="46" customWidth="1"/>
    <col min="2" max="2" width="94.85546875" style="46" bestFit="1" customWidth="1"/>
    <col min="3" max="3" width="70.85546875" style="46" bestFit="1" customWidth="1"/>
    <col min="4" max="4" width="18.42578125" style="47" bestFit="1" customWidth="1"/>
    <col min="5" max="5" width="19.85546875" style="47" bestFit="1" customWidth="1"/>
    <col min="6" max="6" width="12.28515625" style="47" bestFit="1" customWidth="1"/>
    <col min="7" max="7" width="16.42578125" style="46" bestFit="1" customWidth="1"/>
    <col min="8" max="8" width="1.140625" style="46" customWidth="1"/>
    <col min="9" max="9" width="9.140625" style="148"/>
    <col min="10" max="10" width="11.42578125" style="148" bestFit="1" customWidth="1"/>
    <col min="11" max="28" width="9.140625" style="148"/>
    <col min="29" max="255" width="9.140625" style="46"/>
    <col min="256" max="256" width="6.28515625" style="46" customWidth="1"/>
    <col min="257" max="257" width="78.7109375" style="46" customWidth="1"/>
    <col min="258" max="258" width="33.85546875" style="46" customWidth="1"/>
    <col min="259" max="259" width="25.140625" style="46" customWidth="1"/>
    <col min="260" max="260" width="13.7109375" style="46" customWidth="1"/>
    <col min="261" max="261" width="20.7109375" style="46" customWidth="1"/>
    <col min="262" max="262" width="13.28515625" style="46" customWidth="1"/>
    <col min="263" max="263" width="17.7109375" style="46" customWidth="1"/>
    <col min="264" max="264" width="1.140625" style="46" customWidth="1"/>
    <col min="265" max="265" width="9.140625" style="46"/>
    <col min="266" max="266" width="35.42578125" style="46" customWidth="1"/>
    <col min="267" max="511" width="9.140625" style="46"/>
    <col min="512" max="512" width="6.28515625" style="46" customWidth="1"/>
    <col min="513" max="513" width="78.7109375" style="46" customWidth="1"/>
    <col min="514" max="514" width="33.85546875" style="46" customWidth="1"/>
    <col min="515" max="515" width="25.140625" style="46" customWidth="1"/>
    <col min="516" max="516" width="13.7109375" style="46" customWidth="1"/>
    <col min="517" max="517" width="20.7109375" style="46" customWidth="1"/>
    <col min="518" max="518" width="13.28515625" style="46" customWidth="1"/>
    <col min="519" max="519" width="17.7109375" style="46" customWidth="1"/>
    <col min="520" max="520" width="1.140625" style="46" customWidth="1"/>
    <col min="521" max="521" width="9.140625" style="46"/>
    <col min="522" max="522" width="35.42578125" style="46" customWidth="1"/>
    <col min="523" max="767" width="9.140625" style="46"/>
    <col min="768" max="768" width="6.28515625" style="46" customWidth="1"/>
    <col min="769" max="769" width="78.7109375" style="46" customWidth="1"/>
    <col min="770" max="770" width="33.85546875" style="46" customWidth="1"/>
    <col min="771" max="771" width="25.140625" style="46" customWidth="1"/>
    <col min="772" max="772" width="13.7109375" style="46" customWidth="1"/>
    <col min="773" max="773" width="20.7109375" style="46" customWidth="1"/>
    <col min="774" max="774" width="13.28515625" style="46" customWidth="1"/>
    <col min="775" max="775" width="17.7109375" style="46" customWidth="1"/>
    <col min="776" max="776" width="1.140625" style="46" customWidth="1"/>
    <col min="777" max="777" width="9.140625" style="46"/>
    <col min="778" max="778" width="35.42578125" style="46" customWidth="1"/>
    <col min="779" max="1023" width="9.140625" style="46"/>
    <col min="1024" max="1024" width="6.28515625" style="46" customWidth="1"/>
    <col min="1025" max="1025" width="78.7109375" style="46" customWidth="1"/>
    <col min="1026" max="1026" width="33.85546875" style="46" customWidth="1"/>
    <col min="1027" max="1027" width="25.140625" style="46" customWidth="1"/>
    <col min="1028" max="1028" width="13.7109375" style="46" customWidth="1"/>
    <col min="1029" max="1029" width="20.7109375" style="46" customWidth="1"/>
    <col min="1030" max="1030" width="13.28515625" style="46" customWidth="1"/>
    <col min="1031" max="1031" width="17.7109375" style="46" customWidth="1"/>
    <col min="1032" max="1032" width="1.140625" style="46" customWidth="1"/>
    <col min="1033" max="1033" width="9.140625" style="46"/>
    <col min="1034" max="1034" width="35.42578125" style="46" customWidth="1"/>
    <col min="1035" max="1279" width="9.140625" style="46"/>
    <col min="1280" max="1280" width="6.28515625" style="46" customWidth="1"/>
    <col min="1281" max="1281" width="78.7109375" style="46" customWidth="1"/>
    <col min="1282" max="1282" width="33.85546875" style="46" customWidth="1"/>
    <col min="1283" max="1283" width="25.140625" style="46" customWidth="1"/>
    <col min="1284" max="1284" width="13.7109375" style="46" customWidth="1"/>
    <col min="1285" max="1285" width="20.7109375" style="46" customWidth="1"/>
    <col min="1286" max="1286" width="13.28515625" style="46" customWidth="1"/>
    <col min="1287" max="1287" width="17.7109375" style="46" customWidth="1"/>
    <col min="1288" max="1288" width="1.140625" style="46" customWidth="1"/>
    <col min="1289" max="1289" width="9.140625" style="46"/>
    <col min="1290" max="1290" width="35.42578125" style="46" customWidth="1"/>
    <col min="1291" max="1535" width="9.140625" style="46"/>
    <col min="1536" max="1536" width="6.28515625" style="46" customWidth="1"/>
    <col min="1537" max="1537" width="78.7109375" style="46" customWidth="1"/>
    <col min="1538" max="1538" width="33.85546875" style="46" customWidth="1"/>
    <col min="1539" max="1539" width="25.140625" style="46" customWidth="1"/>
    <col min="1540" max="1540" width="13.7109375" style="46" customWidth="1"/>
    <col min="1541" max="1541" width="20.7109375" style="46" customWidth="1"/>
    <col min="1542" max="1542" width="13.28515625" style="46" customWidth="1"/>
    <col min="1543" max="1543" width="17.7109375" style="46" customWidth="1"/>
    <col min="1544" max="1544" width="1.140625" style="46" customWidth="1"/>
    <col min="1545" max="1545" width="9.140625" style="46"/>
    <col min="1546" max="1546" width="35.42578125" style="46" customWidth="1"/>
    <col min="1547" max="1791" width="9.140625" style="46"/>
    <col min="1792" max="1792" width="6.28515625" style="46" customWidth="1"/>
    <col min="1793" max="1793" width="78.7109375" style="46" customWidth="1"/>
    <col min="1794" max="1794" width="33.85546875" style="46" customWidth="1"/>
    <col min="1795" max="1795" width="25.140625" style="46" customWidth="1"/>
    <col min="1796" max="1796" width="13.7109375" style="46" customWidth="1"/>
    <col min="1797" max="1797" width="20.7109375" style="46" customWidth="1"/>
    <col min="1798" max="1798" width="13.28515625" style="46" customWidth="1"/>
    <col min="1799" max="1799" width="17.7109375" style="46" customWidth="1"/>
    <col min="1800" max="1800" width="1.140625" style="46" customWidth="1"/>
    <col min="1801" max="1801" width="9.140625" style="46"/>
    <col min="1802" max="1802" width="35.42578125" style="46" customWidth="1"/>
    <col min="1803" max="2047" width="9.140625" style="46"/>
    <col min="2048" max="2048" width="6.28515625" style="46" customWidth="1"/>
    <col min="2049" max="2049" width="78.7109375" style="46" customWidth="1"/>
    <col min="2050" max="2050" width="33.85546875" style="46" customWidth="1"/>
    <col min="2051" max="2051" width="25.140625" style="46" customWidth="1"/>
    <col min="2052" max="2052" width="13.7109375" style="46" customWidth="1"/>
    <col min="2053" max="2053" width="20.7109375" style="46" customWidth="1"/>
    <col min="2054" max="2054" width="13.28515625" style="46" customWidth="1"/>
    <col min="2055" max="2055" width="17.7109375" style="46" customWidth="1"/>
    <col min="2056" max="2056" width="1.140625" style="46" customWidth="1"/>
    <col min="2057" max="2057" width="9.140625" style="46"/>
    <col min="2058" max="2058" width="35.42578125" style="46" customWidth="1"/>
    <col min="2059" max="2303" width="9.140625" style="46"/>
    <col min="2304" max="2304" width="6.28515625" style="46" customWidth="1"/>
    <col min="2305" max="2305" width="78.7109375" style="46" customWidth="1"/>
    <col min="2306" max="2306" width="33.85546875" style="46" customWidth="1"/>
    <col min="2307" max="2307" width="25.140625" style="46" customWidth="1"/>
    <col min="2308" max="2308" width="13.7109375" style="46" customWidth="1"/>
    <col min="2309" max="2309" width="20.7109375" style="46" customWidth="1"/>
    <col min="2310" max="2310" width="13.28515625" style="46" customWidth="1"/>
    <col min="2311" max="2311" width="17.7109375" style="46" customWidth="1"/>
    <col min="2312" max="2312" width="1.140625" style="46" customWidth="1"/>
    <col min="2313" max="2313" width="9.140625" style="46"/>
    <col min="2314" max="2314" width="35.42578125" style="46" customWidth="1"/>
    <col min="2315" max="2559" width="9.140625" style="46"/>
    <col min="2560" max="2560" width="6.28515625" style="46" customWidth="1"/>
    <col min="2561" max="2561" width="78.7109375" style="46" customWidth="1"/>
    <col min="2562" max="2562" width="33.85546875" style="46" customWidth="1"/>
    <col min="2563" max="2563" width="25.140625" style="46" customWidth="1"/>
    <col min="2564" max="2564" width="13.7109375" style="46" customWidth="1"/>
    <col min="2565" max="2565" width="20.7109375" style="46" customWidth="1"/>
    <col min="2566" max="2566" width="13.28515625" style="46" customWidth="1"/>
    <col min="2567" max="2567" width="17.7109375" style="46" customWidth="1"/>
    <col min="2568" max="2568" width="1.140625" style="46" customWidth="1"/>
    <col min="2569" max="2569" width="9.140625" style="46"/>
    <col min="2570" max="2570" width="35.42578125" style="46" customWidth="1"/>
    <col min="2571" max="2815" width="9.140625" style="46"/>
    <col min="2816" max="2816" width="6.28515625" style="46" customWidth="1"/>
    <col min="2817" max="2817" width="78.7109375" style="46" customWidth="1"/>
    <col min="2818" max="2818" width="33.85546875" style="46" customWidth="1"/>
    <col min="2819" max="2819" width="25.140625" style="46" customWidth="1"/>
    <col min="2820" max="2820" width="13.7109375" style="46" customWidth="1"/>
    <col min="2821" max="2821" width="20.7109375" style="46" customWidth="1"/>
    <col min="2822" max="2822" width="13.28515625" style="46" customWidth="1"/>
    <col min="2823" max="2823" width="17.7109375" style="46" customWidth="1"/>
    <col min="2824" max="2824" width="1.140625" style="46" customWidth="1"/>
    <col min="2825" max="2825" width="9.140625" style="46"/>
    <col min="2826" max="2826" width="35.42578125" style="46" customWidth="1"/>
    <col min="2827" max="3071" width="9.140625" style="46"/>
    <col min="3072" max="3072" width="6.28515625" style="46" customWidth="1"/>
    <col min="3073" max="3073" width="78.7109375" style="46" customWidth="1"/>
    <col min="3074" max="3074" width="33.85546875" style="46" customWidth="1"/>
    <col min="3075" max="3075" width="25.140625" style="46" customWidth="1"/>
    <col min="3076" max="3076" width="13.7109375" style="46" customWidth="1"/>
    <col min="3077" max="3077" width="20.7109375" style="46" customWidth="1"/>
    <col min="3078" max="3078" width="13.28515625" style="46" customWidth="1"/>
    <col min="3079" max="3079" width="17.7109375" style="46" customWidth="1"/>
    <col min="3080" max="3080" width="1.140625" style="46" customWidth="1"/>
    <col min="3081" max="3081" width="9.140625" style="46"/>
    <col min="3082" max="3082" width="35.42578125" style="46" customWidth="1"/>
    <col min="3083" max="3327" width="9.140625" style="46"/>
    <col min="3328" max="3328" width="6.28515625" style="46" customWidth="1"/>
    <col min="3329" max="3329" width="78.7109375" style="46" customWidth="1"/>
    <col min="3330" max="3330" width="33.85546875" style="46" customWidth="1"/>
    <col min="3331" max="3331" width="25.140625" style="46" customWidth="1"/>
    <col min="3332" max="3332" width="13.7109375" style="46" customWidth="1"/>
    <col min="3333" max="3333" width="20.7109375" style="46" customWidth="1"/>
    <col min="3334" max="3334" width="13.28515625" style="46" customWidth="1"/>
    <col min="3335" max="3335" width="17.7109375" style="46" customWidth="1"/>
    <col min="3336" max="3336" width="1.140625" style="46" customWidth="1"/>
    <col min="3337" max="3337" width="9.140625" style="46"/>
    <col min="3338" max="3338" width="35.42578125" style="46" customWidth="1"/>
    <col min="3339" max="3583" width="9.140625" style="46"/>
    <col min="3584" max="3584" width="6.28515625" style="46" customWidth="1"/>
    <col min="3585" max="3585" width="78.7109375" style="46" customWidth="1"/>
    <col min="3586" max="3586" width="33.85546875" style="46" customWidth="1"/>
    <col min="3587" max="3587" width="25.140625" style="46" customWidth="1"/>
    <col min="3588" max="3588" width="13.7109375" style="46" customWidth="1"/>
    <col min="3589" max="3589" width="20.7109375" style="46" customWidth="1"/>
    <col min="3590" max="3590" width="13.28515625" style="46" customWidth="1"/>
    <col min="3591" max="3591" width="17.7109375" style="46" customWidth="1"/>
    <col min="3592" max="3592" width="1.140625" style="46" customWidth="1"/>
    <col min="3593" max="3593" width="9.140625" style="46"/>
    <col min="3594" max="3594" width="35.42578125" style="46" customWidth="1"/>
    <col min="3595" max="3839" width="9.140625" style="46"/>
    <col min="3840" max="3840" width="6.28515625" style="46" customWidth="1"/>
    <col min="3841" max="3841" width="78.7109375" style="46" customWidth="1"/>
    <col min="3842" max="3842" width="33.85546875" style="46" customWidth="1"/>
    <col min="3843" max="3843" width="25.140625" style="46" customWidth="1"/>
    <col min="3844" max="3844" width="13.7109375" style="46" customWidth="1"/>
    <col min="3845" max="3845" width="20.7109375" style="46" customWidth="1"/>
    <col min="3846" max="3846" width="13.28515625" style="46" customWidth="1"/>
    <col min="3847" max="3847" width="17.7109375" style="46" customWidth="1"/>
    <col min="3848" max="3848" width="1.140625" style="46" customWidth="1"/>
    <col min="3849" max="3849" width="9.140625" style="46"/>
    <col min="3850" max="3850" width="35.42578125" style="46" customWidth="1"/>
    <col min="3851" max="4095" width="9.140625" style="46"/>
    <col min="4096" max="4096" width="6.28515625" style="46" customWidth="1"/>
    <col min="4097" max="4097" width="78.7109375" style="46" customWidth="1"/>
    <col min="4098" max="4098" width="33.85546875" style="46" customWidth="1"/>
    <col min="4099" max="4099" width="25.140625" style="46" customWidth="1"/>
    <col min="4100" max="4100" width="13.7109375" style="46" customWidth="1"/>
    <col min="4101" max="4101" width="20.7109375" style="46" customWidth="1"/>
    <col min="4102" max="4102" width="13.28515625" style="46" customWidth="1"/>
    <col min="4103" max="4103" width="17.7109375" style="46" customWidth="1"/>
    <col min="4104" max="4104" width="1.140625" style="46" customWidth="1"/>
    <col min="4105" max="4105" width="9.140625" style="46"/>
    <col min="4106" max="4106" width="35.42578125" style="46" customWidth="1"/>
    <col min="4107" max="4351" width="9.140625" style="46"/>
    <col min="4352" max="4352" width="6.28515625" style="46" customWidth="1"/>
    <col min="4353" max="4353" width="78.7109375" style="46" customWidth="1"/>
    <col min="4354" max="4354" width="33.85546875" style="46" customWidth="1"/>
    <col min="4355" max="4355" width="25.140625" style="46" customWidth="1"/>
    <col min="4356" max="4356" width="13.7109375" style="46" customWidth="1"/>
    <col min="4357" max="4357" width="20.7109375" style="46" customWidth="1"/>
    <col min="4358" max="4358" width="13.28515625" style="46" customWidth="1"/>
    <col min="4359" max="4359" width="17.7109375" style="46" customWidth="1"/>
    <col min="4360" max="4360" width="1.140625" style="46" customWidth="1"/>
    <col min="4361" max="4361" width="9.140625" style="46"/>
    <col min="4362" max="4362" width="35.42578125" style="46" customWidth="1"/>
    <col min="4363" max="4607" width="9.140625" style="46"/>
    <col min="4608" max="4608" width="6.28515625" style="46" customWidth="1"/>
    <col min="4609" max="4609" width="78.7109375" style="46" customWidth="1"/>
    <col min="4610" max="4610" width="33.85546875" style="46" customWidth="1"/>
    <col min="4611" max="4611" width="25.140625" style="46" customWidth="1"/>
    <col min="4612" max="4612" width="13.7109375" style="46" customWidth="1"/>
    <col min="4613" max="4613" width="20.7109375" style="46" customWidth="1"/>
    <col min="4614" max="4614" width="13.28515625" style="46" customWidth="1"/>
    <col min="4615" max="4615" width="17.7109375" style="46" customWidth="1"/>
    <col min="4616" max="4616" width="1.140625" style="46" customWidth="1"/>
    <col min="4617" max="4617" width="9.140625" style="46"/>
    <col min="4618" max="4618" width="35.42578125" style="46" customWidth="1"/>
    <col min="4619" max="4863" width="9.140625" style="46"/>
    <col min="4864" max="4864" width="6.28515625" style="46" customWidth="1"/>
    <col min="4865" max="4865" width="78.7109375" style="46" customWidth="1"/>
    <col min="4866" max="4866" width="33.85546875" style="46" customWidth="1"/>
    <col min="4867" max="4867" width="25.140625" style="46" customWidth="1"/>
    <col min="4868" max="4868" width="13.7109375" style="46" customWidth="1"/>
    <col min="4869" max="4869" width="20.7109375" style="46" customWidth="1"/>
    <col min="4870" max="4870" width="13.28515625" style="46" customWidth="1"/>
    <col min="4871" max="4871" width="17.7109375" style="46" customWidth="1"/>
    <col min="4872" max="4872" width="1.140625" style="46" customWidth="1"/>
    <col min="4873" max="4873" width="9.140625" style="46"/>
    <col min="4874" max="4874" width="35.42578125" style="46" customWidth="1"/>
    <col min="4875" max="5119" width="9.140625" style="46"/>
    <col min="5120" max="5120" width="6.28515625" style="46" customWidth="1"/>
    <col min="5121" max="5121" width="78.7109375" style="46" customWidth="1"/>
    <col min="5122" max="5122" width="33.85546875" style="46" customWidth="1"/>
    <col min="5123" max="5123" width="25.140625" style="46" customWidth="1"/>
    <col min="5124" max="5124" width="13.7109375" style="46" customWidth="1"/>
    <col min="5125" max="5125" width="20.7109375" style="46" customWidth="1"/>
    <col min="5126" max="5126" width="13.28515625" style="46" customWidth="1"/>
    <col min="5127" max="5127" width="17.7109375" style="46" customWidth="1"/>
    <col min="5128" max="5128" width="1.140625" style="46" customWidth="1"/>
    <col min="5129" max="5129" width="9.140625" style="46"/>
    <col min="5130" max="5130" width="35.42578125" style="46" customWidth="1"/>
    <col min="5131" max="5375" width="9.140625" style="46"/>
    <col min="5376" max="5376" width="6.28515625" style="46" customWidth="1"/>
    <col min="5377" max="5377" width="78.7109375" style="46" customWidth="1"/>
    <col min="5378" max="5378" width="33.85546875" style="46" customWidth="1"/>
    <col min="5379" max="5379" width="25.140625" style="46" customWidth="1"/>
    <col min="5380" max="5380" width="13.7109375" style="46" customWidth="1"/>
    <col min="5381" max="5381" width="20.7109375" style="46" customWidth="1"/>
    <col min="5382" max="5382" width="13.28515625" style="46" customWidth="1"/>
    <col min="5383" max="5383" width="17.7109375" style="46" customWidth="1"/>
    <col min="5384" max="5384" width="1.140625" style="46" customWidth="1"/>
    <col min="5385" max="5385" width="9.140625" style="46"/>
    <col min="5386" max="5386" width="35.42578125" style="46" customWidth="1"/>
    <col min="5387" max="5631" width="9.140625" style="46"/>
    <col min="5632" max="5632" width="6.28515625" style="46" customWidth="1"/>
    <col min="5633" max="5633" width="78.7109375" style="46" customWidth="1"/>
    <col min="5634" max="5634" width="33.85546875" style="46" customWidth="1"/>
    <col min="5635" max="5635" width="25.140625" style="46" customWidth="1"/>
    <col min="5636" max="5636" width="13.7109375" style="46" customWidth="1"/>
    <col min="5637" max="5637" width="20.7109375" style="46" customWidth="1"/>
    <col min="5638" max="5638" width="13.28515625" style="46" customWidth="1"/>
    <col min="5639" max="5639" width="17.7109375" style="46" customWidth="1"/>
    <col min="5640" max="5640" width="1.140625" style="46" customWidth="1"/>
    <col min="5641" max="5641" width="9.140625" style="46"/>
    <col min="5642" max="5642" width="35.42578125" style="46" customWidth="1"/>
    <col min="5643" max="5887" width="9.140625" style="46"/>
    <col min="5888" max="5888" width="6.28515625" style="46" customWidth="1"/>
    <col min="5889" max="5889" width="78.7109375" style="46" customWidth="1"/>
    <col min="5890" max="5890" width="33.85546875" style="46" customWidth="1"/>
    <col min="5891" max="5891" width="25.140625" style="46" customWidth="1"/>
    <col min="5892" max="5892" width="13.7109375" style="46" customWidth="1"/>
    <col min="5893" max="5893" width="20.7109375" style="46" customWidth="1"/>
    <col min="5894" max="5894" width="13.28515625" style="46" customWidth="1"/>
    <col min="5895" max="5895" width="17.7109375" style="46" customWidth="1"/>
    <col min="5896" max="5896" width="1.140625" style="46" customWidth="1"/>
    <col min="5897" max="5897" width="9.140625" style="46"/>
    <col min="5898" max="5898" width="35.42578125" style="46" customWidth="1"/>
    <col min="5899" max="6143" width="9.140625" style="46"/>
    <col min="6144" max="6144" width="6.28515625" style="46" customWidth="1"/>
    <col min="6145" max="6145" width="78.7109375" style="46" customWidth="1"/>
    <col min="6146" max="6146" width="33.85546875" style="46" customWidth="1"/>
    <col min="6147" max="6147" width="25.140625" style="46" customWidth="1"/>
    <col min="6148" max="6148" width="13.7109375" style="46" customWidth="1"/>
    <col min="6149" max="6149" width="20.7109375" style="46" customWidth="1"/>
    <col min="6150" max="6150" width="13.28515625" style="46" customWidth="1"/>
    <col min="6151" max="6151" width="17.7109375" style="46" customWidth="1"/>
    <col min="6152" max="6152" width="1.140625" style="46" customWidth="1"/>
    <col min="6153" max="6153" width="9.140625" style="46"/>
    <col min="6154" max="6154" width="35.42578125" style="46" customWidth="1"/>
    <col min="6155" max="6399" width="9.140625" style="46"/>
    <col min="6400" max="6400" width="6.28515625" style="46" customWidth="1"/>
    <col min="6401" max="6401" width="78.7109375" style="46" customWidth="1"/>
    <col min="6402" max="6402" width="33.85546875" style="46" customWidth="1"/>
    <col min="6403" max="6403" width="25.140625" style="46" customWidth="1"/>
    <col min="6404" max="6404" width="13.7109375" style="46" customWidth="1"/>
    <col min="6405" max="6405" width="20.7109375" style="46" customWidth="1"/>
    <col min="6406" max="6406" width="13.28515625" style="46" customWidth="1"/>
    <col min="6407" max="6407" width="17.7109375" style="46" customWidth="1"/>
    <col min="6408" max="6408" width="1.140625" style="46" customWidth="1"/>
    <col min="6409" max="6409" width="9.140625" style="46"/>
    <col min="6410" max="6410" width="35.42578125" style="46" customWidth="1"/>
    <col min="6411" max="6655" width="9.140625" style="46"/>
    <col min="6656" max="6656" width="6.28515625" style="46" customWidth="1"/>
    <col min="6657" max="6657" width="78.7109375" style="46" customWidth="1"/>
    <col min="6658" max="6658" width="33.85546875" style="46" customWidth="1"/>
    <col min="6659" max="6659" width="25.140625" style="46" customWidth="1"/>
    <col min="6660" max="6660" width="13.7109375" style="46" customWidth="1"/>
    <col min="6661" max="6661" width="20.7109375" style="46" customWidth="1"/>
    <col min="6662" max="6662" width="13.28515625" style="46" customWidth="1"/>
    <col min="6663" max="6663" width="17.7109375" style="46" customWidth="1"/>
    <col min="6664" max="6664" width="1.140625" style="46" customWidth="1"/>
    <col min="6665" max="6665" width="9.140625" style="46"/>
    <col min="6666" max="6666" width="35.42578125" style="46" customWidth="1"/>
    <col min="6667" max="6911" width="9.140625" style="46"/>
    <col min="6912" max="6912" width="6.28515625" style="46" customWidth="1"/>
    <col min="6913" max="6913" width="78.7109375" style="46" customWidth="1"/>
    <col min="6914" max="6914" width="33.85546875" style="46" customWidth="1"/>
    <col min="6915" max="6915" width="25.140625" style="46" customWidth="1"/>
    <col min="6916" max="6916" width="13.7109375" style="46" customWidth="1"/>
    <col min="6917" max="6917" width="20.7109375" style="46" customWidth="1"/>
    <col min="6918" max="6918" width="13.28515625" style="46" customWidth="1"/>
    <col min="6919" max="6919" width="17.7109375" style="46" customWidth="1"/>
    <col min="6920" max="6920" width="1.140625" style="46" customWidth="1"/>
    <col min="6921" max="6921" width="9.140625" style="46"/>
    <col min="6922" max="6922" width="35.42578125" style="46" customWidth="1"/>
    <col min="6923" max="7167" width="9.140625" style="46"/>
    <col min="7168" max="7168" width="6.28515625" style="46" customWidth="1"/>
    <col min="7169" max="7169" width="78.7109375" style="46" customWidth="1"/>
    <col min="7170" max="7170" width="33.85546875" style="46" customWidth="1"/>
    <col min="7171" max="7171" width="25.140625" style="46" customWidth="1"/>
    <col min="7172" max="7172" width="13.7109375" style="46" customWidth="1"/>
    <col min="7173" max="7173" width="20.7109375" style="46" customWidth="1"/>
    <col min="7174" max="7174" width="13.28515625" style="46" customWidth="1"/>
    <col min="7175" max="7175" width="17.7109375" style="46" customWidth="1"/>
    <col min="7176" max="7176" width="1.140625" style="46" customWidth="1"/>
    <col min="7177" max="7177" width="9.140625" style="46"/>
    <col min="7178" max="7178" width="35.42578125" style="46" customWidth="1"/>
    <col min="7179" max="7423" width="9.140625" style="46"/>
    <col min="7424" max="7424" width="6.28515625" style="46" customWidth="1"/>
    <col min="7425" max="7425" width="78.7109375" style="46" customWidth="1"/>
    <col min="7426" max="7426" width="33.85546875" style="46" customWidth="1"/>
    <col min="7427" max="7427" width="25.140625" style="46" customWidth="1"/>
    <col min="7428" max="7428" width="13.7109375" style="46" customWidth="1"/>
    <col min="7429" max="7429" width="20.7109375" style="46" customWidth="1"/>
    <col min="7430" max="7430" width="13.28515625" style="46" customWidth="1"/>
    <col min="7431" max="7431" width="17.7109375" style="46" customWidth="1"/>
    <col min="7432" max="7432" width="1.140625" style="46" customWidth="1"/>
    <col min="7433" max="7433" width="9.140625" style="46"/>
    <col min="7434" max="7434" width="35.42578125" style="46" customWidth="1"/>
    <col min="7435" max="7679" width="9.140625" style="46"/>
    <col min="7680" max="7680" width="6.28515625" style="46" customWidth="1"/>
    <col min="7681" max="7681" width="78.7109375" style="46" customWidth="1"/>
    <col min="7682" max="7682" width="33.85546875" style="46" customWidth="1"/>
    <col min="7683" max="7683" width="25.140625" style="46" customWidth="1"/>
    <col min="7684" max="7684" width="13.7109375" style="46" customWidth="1"/>
    <col min="7685" max="7685" width="20.7109375" style="46" customWidth="1"/>
    <col min="7686" max="7686" width="13.28515625" style="46" customWidth="1"/>
    <col min="7687" max="7687" width="17.7109375" style="46" customWidth="1"/>
    <col min="7688" max="7688" width="1.140625" style="46" customWidth="1"/>
    <col min="7689" max="7689" width="9.140625" style="46"/>
    <col min="7690" max="7690" width="35.42578125" style="46" customWidth="1"/>
    <col min="7691" max="7935" width="9.140625" style="46"/>
    <col min="7936" max="7936" width="6.28515625" style="46" customWidth="1"/>
    <col min="7937" max="7937" width="78.7109375" style="46" customWidth="1"/>
    <col min="7938" max="7938" width="33.85546875" style="46" customWidth="1"/>
    <col min="7939" max="7939" width="25.140625" style="46" customWidth="1"/>
    <col min="7940" max="7940" width="13.7109375" style="46" customWidth="1"/>
    <col min="7941" max="7941" width="20.7109375" style="46" customWidth="1"/>
    <col min="7942" max="7942" width="13.28515625" style="46" customWidth="1"/>
    <col min="7943" max="7943" width="17.7109375" style="46" customWidth="1"/>
    <col min="7944" max="7944" width="1.140625" style="46" customWidth="1"/>
    <col min="7945" max="7945" width="9.140625" style="46"/>
    <col min="7946" max="7946" width="35.42578125" style="46" customWidth="1"/>
    <col min="7947" max="8191" width="9.140625" style="46"/>
    <col min="8192" max="8192" width="6.28515625" style="46" customWidth="1"/>
    <col min="8193" max="8193" width="78.7109375" style="46" customWidth="1"/>
    <col min="8194" max="8194" width="33.85546875" style="46" customWidth="1"/>
    <col min="8195" max="8195" width="25.140625" style="46" customWidth="1"/>
    <col min="8196" max="8196" width="13.7109375" style="46" customWidth="1"/>
    <col min="8197" max="8197" width="20.7109375" style="46" customWidth="1"/>
    <col min="8198" max="8198" width="13.28515625" style="46" customWidth="1"/>
    <col min="8199" max="8199" width="17.7109375" style="46" customWidth="1"/>
    <col min="8200" max="8200" width="1.140625" style="46" customWidth="1"/>
    <col min="8201" max="8201" width="9.140625" style="46"/>
    <col min="8202" max="8202" width="35.42578125" style="46" customWidth="1"/>
    <col min="8203" max="8447" width="9.140625" style="46"/>
    <col min="8448" max="8448" width="6.28515625" style="46" customWidth="1"/>
    <col min="8449" max="8449" width="78.7109375" style="46" customWidth="1"/>
    <col min="8450" max="8450" width="33.85546875" style="46" customWidth="1"/>
    <col min="8451" max="8451" width="25.140625" style="46" customWidth="1"/>
    <col min="8452" max="8452" width="13.7109375" style="46" customWidth="1"/>
    <col min="8453" max="8453" width="20.7109375" style="46" customWidth="1"/>
    <col min="8454" max="8454" width="13.28515625" style="46" customWidth="1"/>
    <col min="8455" max="8455" width="17.7109375" style="46" customWidth="1"/>
    <col min="8456" max="8456" width="1.140625" style="46" customWidth="1"/>
    <col min="8457" max="8457" width="9.140625" style="46"/>
    <col min="8458" max="8458" width="35.42578125" style="46" customWidth="1"/>
    <col min="8459" max="8703" width="9.140625" style="46"/>
    <col min="8704" max="8704" width="6.28515625" style="46" customWidth="1"/>
    <col min="8705" max="8705" width="78.7109375" style="46" customWidth="1"/>
    <col min="8706" max="8706" width="33.85546875" style="46" customWidth="1"/>
    <col min="8707" max="8707" width="25.140625" style="46" customWidth="1"/>
    <col min="8708" max="8708" width="13.7109375" style="46" customWidth="1"/>
    <col min="8709" max="8709" width="20.7109375" style="46" customWidth="1"/>
    <col min="8710" max="8710" width="13.28515625" style="46" customWidth="1"/>
    <col min="8711" max="8711" width="17.7109375" style="46" customWidth="1"/>
    <col min="8712" max="8712" width="1.140625" style="46" customWidth="1"/>
    <col min="8713" max="8713" width="9.140625" style="46"/>
    <col min="8714" max="8714" width="35.42578125" style="46" customWidth="1"/>
    <col min="8715" max="8959" width="9.140625" style="46"/>
    <col min="8960" max="8960" width="6.28515625" style="46" customWidth="1"/>
    <col min="8961" max="8961" width="78.7109375" style="46" customWidth="1"/>
    <col min="8962" max="8962" width="33.85546875" style="46" customWidth="1"/>
    <col min="8963" max="8963" width="25.140625" style="46" customWidth="1"/>
    <col min="8964" max="8964" width="13.7109375" style="46" customWidth="1"/>
    <col min="8965" max="8965" width="20.7109375" style="46" customWidth="1"/>
    <col min="8966" max="8966" width="13.28515625" style="46" customWidth="1"/>
    <col min="8967" max="8967" width="17.7109375" style="46" customWidth="1"/>
    <col min="8968" max="8968" width="1.140625" style="46" customWidth="1"/>
    <col min="8969" max="8969" width="9.140625" style="46"/>
    <col min="8970" max="8970" width="35.42578125" style="46" customWidth="1"/>
    <col min="8971" max="9215" width="9.140625" style="46"/>
    <col min="9216" max="9216" width="6.28515625" style="46" customWidth="1"/>
    <col min="9217" max="9217" width="78.7109375" style="46" customWidth="1"/>
    <col min="9218" max="9218" width="33.85546875" style="46" customWidth="1"/>
    <col min="9219" max="9219" width="25.140625" style="46" customWidth="1"/>
    <col min="9220" max="9220" width="13.7109375" style="46" customWidth="1"/>
    <col min="9221" max="9221" width="20.7109375" style="46" customWidth="1"/>
    <col min="9222" max="9222" width="13.28515625" style="46" customWidth="1"/>
    <col min="9223" max="9223" width="17.7109375" style="46" customWidth="1"/>
    <col min="9224" max="9224" width="1.140625" style="46" customWidth="1"/>
    <col min="9225" max="9225" width="9.140625" style="46"/>
    <col min="9226" max="9226" width="35.42578125" style="46" customWidth="1"/>
    <col min="9227" max="9471" width="9.140625" style="46"/>
    <col min="9472" max="9472" width="6.28515625" style="46" customWidth="1"/>
    <col min="9473" max="9473" width="78.7109375" style="46" customWidth="1"/>
    <col min="9474" max="9474" width="33.85546875" style="46" customWidth="1"/>
    <col min="9475" max="9475" width="25.140625" style="46" customWidth="1"/>
    <col min="9476" max="9476" width="13.7109375" style="46" customWidth="1"/>
    <col min="9477" max="9477" width="20.7109375" style="46" customWidth="1"/>
    <col min="9478" max="9478" width="13.28515625" style="46" customWidth="1"/>
    <col min="9479" max="9479" width="17.7109375" style="46" customWidth="1"/>
    <col min="9480" max="9480" width="1.140625" style="46" customWidth="1"/>
    <col min="9481" max="9481" width="9.140625" style="46"/>
    <col min="9482" max="9482" width="35.42578125" style="46" customWidth="1"/>
    <col min="9483" max="9727" width="9.140625" style="46"/>
    <col min="9728" max="9728" width="6.28515625" style="46" customWidth="1"/>
    <col min="9729" max="9729" width="78.7109375" style="46" customWidth="1"/>
    <col min="9730" max="9730" width="33.85546875" style="46" customWidth="1"/>
    <col min="9731" max="9731" width="25.140625" style="46" customWidth="1"/>
    <col min="9732" max="9732" width="13.7109375" style="46" customWidth="1"/>
    <col min="9733" max="9733" width="20.7109375" style="46" customWidth="1"/>
    <col min="9734" max="9734" width="13.28515625" style="46" customWidth="1"/>
    <col min="9735" max="9735" width="17.7109375" style="46" customWidth="1"/>
    <col min="9736" max="9736" width="1.140625" style="46" customWidth="1"/>
    <col min="9737" max="9737" width="9.140625" style="46"/>
    <col min="9738" max="9738" width="35.42578125" style="46" customWidth="1"/>
    <col min="9739" max="9983" width="9.140625" style="46"/>
    <col min="9984" max="9984" width="6.28515625" style="46" customWidth="1"/>
    <col min="9985" max="9985" width="78.7109375" style="46" customWidth="1"/>
    <col min="9986" max="9986" width="33.85546875" style="46" customWidth="1"/>
    <col min="9987" max="9987" width="25.140625" style="46" customWidth="1"/>
    <col min="9988" max="9988" width="13.7109375" style="46" customWidth="1"/>
    <col min="9989" max="9989" width="20.7109375" style="46" customWidth="1"/>
    <col min="9990" max="9990" width="13.28515625" style="46" customWidth="1"/>
    <col min="9991" max="9991" width="17.7109375" style="46" customWidth="1"/>
    <col min="9992" max="9992" width="1.140625" style="46" customWidth="1"/>
    <col min="9993" max="9993" width="9.140625" style="46"/>
    <col min="9994" max="9994" width="35.42578125" style="46" customWidth="1"/>
    <col min="9995" max="10239" width="9.140625" style="46"/>
    <col min="10240" max="10240" width="6.28515625" style="46" customWidth="1"/>
    <col min="10241" max="10241" width="78.7109375" style="46" customWidth="1"/>
    <col min="10242" max="10242" width="33.85546875" style="46" customWidth="1"/>
    <col min="10243" max="10243" width="25.140625" style="46" customWidth="1"/>
    <col min="10244" max="10244" width="13.7109375" style="46" customWidth="1"/>
    <col min="10245" max="10245" width="20.7109375" style="46" customWidth="1"/>
    <col min="10246" max="10246" width="13.28515625" style="46" customWidth="1"/>
    <col min="10247" max="10247" width="17.7109375" style="46" customWidth="1"/>
    <col min="10248" max="10248" width="1.140625" style="46" customWidth="1"/>
    <col min="10249" max="10249" width="9.140625" style="46"/>
    <col min="10250" max="10250" width="35.42578125" style="46" customWidth="1"/>
    <col min="10251" max="10495" width="9.140625" style="46"/>
    <col min="10496" max="10496" width="6.28515625" style="46" customWidth="1"/>
    <col min="10497" max="10497" width="78.7109375" style="46" customWidth="1"/>
    <col min="10498" max="10498" width="33.85546875" style="46" customWidth="1"/>
    <col min="10499" max="10499" width="25.140625" style="46" customWidth="1"/>
    <col min="10500" max="10500" width="13.7109375" style="46" customWidth="1"/>
    <col min="10501" max="10501" width="20.7109375" style="46" customWidth="1"/>
    <col min="10502" max="10502" width="13.28515625" style="46" customWidth="1"/>
    <col min="10503" max="10503" width="17.7109375" style="46" customWidth="1"/>
    <col min="10504" max="10504" width="1.140625" style="46" customWidth="1"/>
    <col min="10505" max="10505" width="9.140625" style="46"/>
    <col min="10506" max="10506" width="35.42578125" style="46" customWidth="1"/>
    <col min="10507" max="10751" width="9.140625" style="46"/>
    <col min="10752" max="10752" width="6.28515625" style="46" customWidth="1"/>
    <col min="10753" max="10753" width="78.7109375" style="46" customWidth="1"/>
    <col min="10754" max="10754" width="33.85546875" style="46" customWidth="1"/>
    <col min="10755" max="10755" width="25.140625" style="46" customWidth="1"/>
    <col min="10756" max="10756" width="13.7109375" style="46" customWidth="1"/>
    <col min="10757" max="10757" width="20.7109375" style="46" customWidth="1"/>
    <col min="10758" max="10758" width="13.28515625" style="46" customWidth="1"/>
    <col min="10759" max="10759" width="17.7109375" style="46" customWidth="1"/>
    <col min="10760" max="10760" width="1.140625" style="46" customWidth="1"/>
    <col min="10761" max="10761" width="9.140625" style="46"/>
    <col min="10762" max="10762" width="35.42578125" style="46" customWidth="1"/>
    <col min="10763" max="11007" width="9.140625" style="46"/>
    <col min="11008" max="11008" width="6.28515625" style="46" customWidth="1"/>
    <col min="11009" max="11009" width="78.7109375" style="46" customWidth="1"/>
    <col min="11010" max="11010" width="33.85546875" style="46" customWidth="1"/>
    <col min="11011" max="11011" width="25.140625" style="46" customWidth="1"/>
    <col min="11012" max="11012" width="13.7109375" style="46" customWidth="1"/>
    <col min="11013" max="11013" width="20.7109375" style="46" customWidth="1"/>
    <col min="11014" max="11014" width="13.28515625" style="46" customWidth="1"/>
    <col min="11015" max="11015" width="17.7109375" style="46" customWidth="1"/>
    <col min="11016" max="11016" width="1.140625" style="46" customWidth="1"/>
    <col min="11017" max="11017" width="9.140625" style="46"/>
    <col min="11018" max="11018" width="35.42578125" style="46" customWidth="1"/>
    <col min="11019" max="11263" width="9.140625" style="46"/>
    <col min="11264" max="11264" width="6.28515625" style="46" customWidth="1"/>
    <col min="11265" max="11265" width="78.7109375" style="46" customWidth="1"/>
    <col min="11266" max="11266" width="33.85546875" style="46" customWidth="1"/>
    <col min="11267" max="11267" width="25.140625" style="46" customWidth="1"/>
    <col min="11268" max="11268" width="13.7109375" style="46" customWidth="1"/>
    <col min="11269" max="11269" width="20.7109375" style="46" customWidth="1"/>
    <col min="11270" max="11270" width="13.28515625" style="46" customWidth="1"/>
    <col min="11271" max="11271" width="17.7109375" style="46" customWidth="1"/>
    <col min="11272" max="11272" width="1.140625" style="46" customWidth="1"/>
    <col min="11273" max="11273" width="9.140625" style="46"/>
    <col min="11274" max="11274" width="35.42578125" style="46" customWidth="1"/>
    <col min="11275" max="11519" width="9.140625" style="46"/>
    <col min="11520" max="11520" width="6.28515625" style="46" customWidth="1"/>
    <col min="11521" max="11521" width="78.7109375" style="46" customWidth="1"/>
    <col min="11522" max="11522" width="33.85546875" style="46" customWidth="1"/>
    <col min="11523" max="11523" width="25.140625" style="46" customWidth="1"/>
    <col min="11524" max="11524" width="13.7109375" style="46" customWidth="1"/>
    <col min="11525" max="11525" width="20.7109375" style="46" customWidth="1"/>
    <col min="11526" max="11526" width="13.28515625" style="46" customWidth="1"/>
    <col min="11527" max="11527" width="17.7109375" style="46" customWidth="1"/>
    <col min="11528" max="11528" width="1.140625" style="46" customWidth="1"/>
    <col min="11529" max="11529" width="9.140625" style="46"/>
    <col min="11530" max="11530" width="35.42578125" style="46" customWidth="1"/>
    <col min="11531" max="11775" width="9.140625" style="46"/>
    <col min="11776" max="11776" width="6.28515625" style="46" customWidth="1"/>
    <col min="11777" max="11777" width="78.7109375" style="46" customWidth="1"/>
    <col min="11778" max="11778" width="33.85546875" style="46" customWidth="1"/>
    <col min="11779" max="11779" width="25.140625" style="46" customWidth="1"/>
    <col min="11780" max="11780" width="13.7109375" style="46" customWidth="1"/>
    <col min="11781" max="11781" width="20.7109375" style="46" customWidth="1"/>
    <col min="11782" max="11782" width="13.28515625" style="46" customWidth="1"/>
    <col min="11783" max="11783" width="17.7109375" style="46" customWidth="1"/>
    <col min="11784" max="11784" width="1.140625" style="46" customWidth="1"/>
    <col min="11785" max="11785" width="9.140625" style="46"/>
    <col min="11786" max="11786" width="35.42578125" style="46" customWidth="1"/>
    <col min="11787" max="12031" width="9.140625" style="46"/>
    <col min="12032" max="12032" width="6.28515625" style="46" customWidth="1"/>
    <col min="12033" max="12033" width="78.7109375" style="46" customWidth="1"/>
    <col min="12034" max="12034" width="33.85546875" style="46" customWidth="1"/>
    <col min="12035" max="12035" width="25.140625" style="46" customWidth="1"/>
    <col min="12036" max="12036" width="13.7109375" style="46" customWidth="1"/>
    <col min="12037" max="12037" width="20.7109375" style="46" customWidth="1"/>
    <col min="12038" max="12038" width="13.28515625" style="46" customWidth="1"/>
    <col min="12039" max="12039" width="17.7109375" style="46" customWidth="1"/>
    <col min="12040" max="12040" width="1.140625" style="46" customWidth="1"/>
    <col min="12041" max="12041" width="9.140625" style="46"/>
    <col min="12042" max="12042" width="35.42578125" style="46" customWidth="1"/>
    <col min="12043" max="12287" width="9.140625" style="46"/>
    <col min="12288" max="12288" width="6.28515625" style="46" customWidth="1"/>
    <col min="12289" max="12289" width="78.7109375" style="46" customWidth="1"/>
    <col min="12290" max="12290" width="33.85546875" style="46" customWidth="1"/>
    <col min="12291" max="12291" width="25.140625" style="46" customWidth="1"/>
    <col min="12292" max="12292" width="13.7109375" style="46" customWidth="1"/>
    <col min="12293" max="12293" width="20.7109375" style="46" customWidth="1"/>
    <col min="12294" max="12294" width="13.28515625" style="46" customWidth="1"/>
    <col min="12295" max="12295" width="17.7109375" style="46" customWidth="1"/>
    <col min="12296" max="12296" width="1.140625" style="46" customWidth="1"/>
    <col min="12297" max="12297" width="9.140625" style="46"/>
    <col min="12298" max="12298" width="35.42578125" style="46" customWidth="1"/>
    <col min="12299" max="12543" width="9.140625" style="46"/>
    <col min="12544" max="12544" width="6.28515625" style="46" customWidth="1"/>
    <col min="12545" max="12545" width="78.7109375" style="46" customWidth="1"/>
    <col min="12546" max="12546" width="33.85546875" style="46" customWidth="1"/>
    <col min="12547" max="12547" width="25.140625" style="46" customWidth="1"/>
    <col min="12548" max="12548" width="13.7109375" style="46" customWidth="1"/>
    <col min="12549" max="12549" width="20.7109375" style="46" customWidth="1"/>
    <col min="12550" max="12550" width="13.28515625" style="46" customWidth="1"/>
    <col min="12551" max="12551" width="17.7109375" style="46" customWidth="1"/>
    <col min="12552" max="12552" width="1.140625" style="46" customWidth="1"/>
    <col min="12553" max="12553" width="9.140625" style="46"/>
    <col min="12554" max="12554" width="35.42578125" style="46" customWidth="1"/>
    <col min="12555" max="12799" width="9.140625" style="46"/>
    <col min="12800" max="12800" width="6.28515625" style="46" customWidth="1"/>
    <col min="12801" max="12801" width="78.7109375" style="46" customWidth="1"/>
    <col min="12802" max="12802" width="33.85546875" style="46" customWidth="1"/>
    <col min="12803" max="12803" width="25.140625" style="46" customWidth="1"/>
    <col min="12804" max="12804" width="13.7109375" style="46" customWidth="1"/>
    <col min="12805" max="12805" width="20.7109375" style="46" customWidth="1"/>
    <col min="12806" max="12806" width="13.28515625" style="46" customWidth="1"/>
    <col min="12807" max="12807" width="17.7109375" style="46" customWidth="1"/>
    <col min="12808" max="12808" width="1.140625" style="46" customWidth="1"/>
    <col min="12809" max="12809" width="9.140625" style="46"/>
    <col min="12810" max="12810" width="35.42578125" style="46" customWidth="1"/>
    <col min="12811" max="13055" width="9.140625" style="46"/>
    <col min="13056" max="13056" width="6.28515625" style="46" customWidth="1"/>
    <col min="13057" max="13057" width="78.7109375" style="46" customWidth="1"/>
    <col min="13058" max="13058" width="33.85546875" style="46" customWidth="1"/>
    <col min="13059" max="13059" width="25.140625" style="46" customWidth="1"/>
    <col min="13060" max="13060" width="13.7109375" style="46" customWidth="1"/>
    <col min="13061" max="13061" width="20.7109375" style="46" customWidth="1"/>
    <col min="13062" max="13062" width="13.28515625" style="46" customWidth="1"/>
    <col min="13063" max="13063" width="17.7109375" style="46" customWidth="1"/>
    <col min="13064" max="13064" width="1.140625" style="46" customWidth="1"/>
    <col min="13065" max="13065" width="9.140625" style="46"/>
    <col min="13066" max="13066" width="35.42578125" style="46" customWidth="1"/>
    <col min="13067" max="13311" width="9.140625" style="46"/>
    <col min="13312" max="13312" width="6.28515625" style="46" customWidth="1"/>
    <col min="13313" max="13313" width="78.7109375" style="46" customWidth="1"/>
    <col min="13314" max="13314" width="33.85546875" style="46" customWidth="1"/>
    <col min="13315" max="13315" width="25.140625" style="46" customWidth="1"/>
    <col min="13316" max="13316" width="13.7109375" style="46" customWidth="1"/>
    <col min="13317" max="13317" width="20.7109375" style="46" customWidth="1"/>
    <col min="13318" max="13318" width="13.28515625" style="46" customWidth="1"/>
    <col min="13319" max="13319" width="17.7109375" style="46" customWidth="1"/>
    <col min="13320" max="13320" width="1.140625" style="46" customWidth="1"/>
    <col min="13321" max="13321" width="9.140625" style="46"/>
    <col min="13322" max="13322" width="35.42578125" style="46" customWidth="1"/>
    <col min="13323" max="13567" width="9.140625" style="46"/>
    <col min="13568" max="13568" width="6.28515625" style="46" customWidth="1"/>
    <col min="13569" max="13569" width="78.7109375" style="46" customWidth="1"/>
    <col min="13570" max="13570" width="33.85546875" style="46" customWidth="1"/>
    <col min="13571" max="13571" width="25.140625" style="46" customWidth="1"/>
    <col min="13572" max="13572" width="13.7109375" style="46" customWidth="1"/>
    <col min="13573" max="13573" width="20.7109375" style="46" customWidth="1"/>
    <col min="13574" max="13574" width="13.28515625" style="46" customWidth="1"/>
    <col min="13575" max="13575" width="17.7109375" style="46" customWidth="1"/>
    <col min="13576" max="13576" width="1.140625" style="46" customWidth="1"/>
    <col min="13577" max="13577" width="9.140625" style="46"/>
    <col min="13578" max="13578" width="35.42578125" style="46" customWidth="1"/>
    <col min="13579" max="13823" width="9.140625" style="46"/>
    <col min="13824" max="13824" width="6.28515625" style="46" customWidth="1"/>
    <col min="13825" max="13825" width="78.7109375" style="46" customWidth="1"/>
    <col min="13826" max="13826" width="33.85546875" style="46" customWidth="1"/>
    <col min="13827" max="13827" width="25.140625" style="46" customWidth="1"/>
    <col min="13828" max="13828" width="13.7109375" style="46" customWidth="1"/>
    <col min="13829" max="13829" width="20.7109375" style="46" customWidth="1"/>
    <col min="13830" max="13830" width="13.28515625" style="46" customWidth="1"/>
    <col min="13831" max="13831" width="17.7109375" style="46" customWidth="1"/>
    <col min="13832" max="13832" width="1.140625" style="46" customWidth="1"/>
    <col min="13833" max="13833" width="9.140625" style="46"/>
    <col min="13834" max="13834" width="35.42578125" style="46" customWidth="1"/>
    <col min="13835" max="14079" width="9.140625" style="46"/>
    <col min="14080" max="14080" width="6.28515625" style="46" customWidth="1"/>
    <col min="14081" max="14081" width="78.7109375" style="46" customWidth="1"/>
    <col min="14082" max="14082" width="33.85546875" style="46" customWidth="1"/>
    <col min="14083" max="14083" width="25.140625" style="46" customWidth="1"/>
    <col min="14084" max="14084" width="13.7109375" style="46" customWidth="1"/>
    <col min="14085" max="14085" width="20.7109375" style="46" customWidth="1"/>
    <col min="14086" max="14086" width="13.28515625" style="46" customWidth="1"/>
    <col min="14087" max="14087" width="17.7109375" style="46" customWidth="1"/>
    <col min="14088" max="14088" width="1.140625" style="46" customWidth="1"/>
    <col min="14089" max="14089" width="9.140625" style="46"/>
    <col min="14090" max="14090" width="35.42578125" style="46" customWidth="1"/>
    <col min="14091" max="14335" width="9.140625" style="46"/>
    <col min="14336" max="14336" width="6.28515625" style="46" customWidth="1"/>
    <col min="14337" max="14337" width="78.7109375" style="46" customWidth="1"/>
    <col min="14338" max="14338" width="33.85546875" style="46" customWidth="1"/>
    <col min="14339" max="14339" width="25.140625" style="46" customWidth="1"/>
    <col min="14340" max="14340" width="13.7109375" style="46" customWidth="1"/>
    <col min="14341" max="14341" width="20.7109375" style="46" customWidth="1"/>
    <col min="14342" max="14342" width="13.28515625" style="46" customWidth="1"/>
    <col min="14343" max="14343" width="17.7109375" style="46" customWidth="1"/>
    <col min="14344" max="14344" width="1.140625" style="46" customWidth="1"/>
    <col min="14345" max="14345" width="9.140625" style="46"/>
    <col min="14346" max="14346" width="35.42578125" style="46" customWidth="1"/>
    <col min="14347" max="14591" width="9.140625" style="46"/>
    <col min="14592" max="14592" width="6.28515625" style="46" customWidth="1"/>
    <col min="14593" max="14593" width="78.7109375" style="46" customWidth="1"/>
    <col min="14594" max="14594" width="33.85546875" style="46" customWidth="1"/>
    <col min="14595" max="14595" width="25.140625" style="46" customWidth="1"/>
    <col min="14596" max="14596" width="13.7109375" style="46" customWidth="1"/>
    <col min="14597" max="14597" width="20.7109375" style="46" customWidth="1"/>
    <col min="14598" max="14598" width="13.28515625" style="46" customWidth="1"/>
    <col min="14599" max="14599" width="17.7109375" style="46" customWidth="1"/>
    <col min="14600" max="14600" width="1.140625" style="46" customWidth="1"/>
    <col min="14601" max="14601" width="9.140625" style="46"/>
    <col min="14602" max="14602" width="35.42578125" style="46" customWidth="1"/>
    <col min="14603" max="14847" width="9.140625" style="46"/>
    <col min="14848" max="14848" width="6.28515625" style="46" customWidth="1"/>
    <col min="14849" max="14849" width="78.7109375" style="46" customWidth="1"/>
    <col min="14850" max="14850" width="33.85546875" style="46" customWidth="1"/>
    <col min="14851" max="14851" width="25.140625" style="46" customWidth="1"/>
    <col min="14852" max="14852" width="13.7109375" style="46" customWidth="1"/>
    <col min="14853" max="14853" width="20.7109375" style="46" customWidth="1"/>
    <col min="14854" max="14854" width="13.28515625" style="46" customWidth="1"/>
    <col min="14855" max="14855" width="17.7109375" style="46" customWidth="1"/>
    <col min="14856" max="14856" width="1.140625" style="46" customWidth="1"/>
    <col min="14857" max="14857" width="9.140625" style="46"/>
    <col min="14858" max="14858" width="35.42578125" style="46" customWidth="1"/>
    <col min="14859" max="15103" width="9.140625" style="46"/>
    <col min="15104" max="15104" width="6.28515625" style="46" customWidth="1"/>
    <col min="15105" max="15105" width="78.7109375" style="46" customWidth="1"/>
    <col min="15106" max="15106" width="33.85546875" style="46" customWidth="1"/>
    <col min="15107" max="15107" width="25.140625" style="46" customWidth="1"/>
    <col min="15108" max="15108" width="13.7109375" style="46" customWidth="1"/>
    <col min="15109" max="15109" width="20.7109375" style="46" customWidth="1"/>
    <col min="15110" max="15110" width="13.28515625" style="46" customWidth="1"/>
    <col min="15111" max="15111" width="17.7109375" style="46" customWidth="1"/>
    <col min="15112" max="15112" width="1.140625" style="46" customWidth="1"/>
    <col min="15113" max="15113" width="9.140625" style="46"/>
    <col min="15114" max="15114" width="35.42578125" style="46" customWidth="1"/>
    <col min="15115" max="15359" width="9.140625" style="46"/>
    <col min="15360" max="15360" width="6.28515625" style="46" customWidth="1"/>
    <col min="15361" max="15361" width="78.7109375" style="46" customWidth="1"/>
    <col min="15362" max="15362" width="33.85546875" style="46" customWidth="1"/>
    <col min="15363" max="15363" width="25.140625" style="46" customWidth="1"/>
    <col min="15364" max="15364" width="13.7109375" style="46" customWidth="1"/>
    <col min="15365" max="15365" width="20.7109375" style="46" customWidth="1"/>
    <col min="15366" max="15366" width="13.28515625" style="46" customWidth="1"/>
    <col min="15367" max="15367" width="17.7109375" style="46" customWidth="1"/>
    <col min="15368" max="15368" width="1.140625" style="46" customWidth="1"/>
    <col min="15369" max="15369" width="9.140625" style="46"/>
    <col min="15370" max="15370" width="35.42578125" style="46" customWidth="1"/>
    <col min="15371" max="15615" width="9.140625" style="46"/>
    <col min="15616" max="15616" width="6.28515625" style="46" customWidth="1"/>
    <col min="15617" max="15617" width="78.7109375" style="46" customWidth="1"/>
    <col min="15618" max="15618" width="33.85546875" style="46" customWidth="1"/>
    <col min="15619" max="15619" width="25.140625" style="46" customWidth="1"/>
    <col min="15620" max="15620" width="13.7109375" style="46" customWidth="1"/>
    <col min="15621" max="15621" width="20.7109375" style="46" customWidth="1"/>
    <col min="15622" max="15622" width="13.28515625" style="46" customWidth="1"/>
    <col min="15623" max="15623" width="17.7109375" style="46" customWidth="1"/>
    <col min="15624" max="15624" width="1.140625" style="46" customWidth="1"/>
    <col min="15625" max="15625" width="9.140625" style="46"/>
    <col min="15626" max="15626" width="35.42578125" style="46" customWidth="1"/>
    <col min="15627" max="15871" width="9.140625" style="46"/>
    <col min="15872" max="15872" width="6.28515625" style="46" customWidth="1"/>
    <col min="15873" max="15873" width="78.7109375" style="46" customWidth="1"/>
    <col min="15874" max="15874" width="33.85546875" style="46" customWidth="1"/>
    <col min="15875" max="15875" width="25.140625" style="46" customWidth="1"/>
    <col min="15876" max="15876" width="13.7109375" style="46" customWidth="1"/>
    <col min="15877" max="15877" width="20.7109375" style="46" customWidth="1"/>
    <col min="15878" max="15878" width="13.28515625" style="46" customWidth="1"/>
    <col min="15879" max="15879" width="17.7109375" style="46" customWidth="1"/>
    <col min="15880" max="15880" width="1.140625" style="46" customWidth="1"/>
    <col min="15881" max="15881" width="9.140625" style="46"/>
    <col min="15882" max="15882" width="35.42578125" style="46" customWidth="1"/>
    <col min="15883" max="16127" width="9.140625" style="46"/>
    <col min="16128" max="16128" width="6.28515625" style="46" customWidth="1"/>
    <col min="16129" max="16129" width="78.7109375" style="46" customWidth="1"/>
    <col min="16130" max="16130" width="33.85546875" style="46" customWidth="1"/>
    <col min="16131" max="16131" width="25.140625" style="46" customWidth="1"/>
    <col min="16132" max="16132" width="13.7109375" style="46" customWidth="1"/>
    <col min="16133" max="16133" width="20.7109375" style="46" customWidth="1"/>
    <col min="16134" max="16134" width="13.28515625" style="46" customWidth="1"/>
    <col min="16135" max="16135" width="17.7109375" style="46" customWidth="1"/>
    <col min="16136" max="16136" width="1.140625" style="46" customWidth="1"/>
    <col min="16137" max="16137" width="9.140625" style="46"/>
    <col min="16138" max="16138" width="35.42578125" style="46" customWidth="1"/>
    <col min="16139" max="16384" width="9.140625" style="46"/>
  </cols>
  <sheetData>
    <row r="1" spans="1:28" s="146" customFormat="1" ht="26.45" customHeight="1" x14ac:dyDescent="0.2">
      <c r="A1" s="59"/>
      <c r="B1" s="60" t="s">
        <v>274</v>
      </c>
      <c r="C1" s="164" t="s">
        <v>273</v>
      </c>
      <c r="D1" s="62"/>
      <c r="E1" s="212"/>
      <c r="F1" s="212"/>
      <c r="G1" s="165"/>
    </row>
    <row r="2" spans="1:28" s="44" customFormat="1" ht="15" customHeight="1" x14ac:dyDescent="0.2">
      <c r="A2" s="77"/>
      <c r="B2" s="78"/>
      <c r="C2" s="78"/>
      <c r="D2" s="157"/>
      <c r="E2" s="155"/>
      <c r="F2" s="155"/>
      <c r="G2" s="72"/>
      <c r="I2" s="146"/>
      <c r="J2" s="146"/>
      <c r="K2" s="146"/>
      <c r="L2" s="146"/>
      <c r="M2" s="146"/>
      <c r="N2" s="146"/>
      <c r="O2" s="146"/>
      <c r="P2" s="146"/>
      <c r="Q2" s="146"/>
      <c r="R2" s="146"/>
      <c r="S2" s="146"/>
      <c r="T2" s="146"/>
      <c r="U2" s="146"/>
      <c r="V2" s="146"/>
      <c r="W2" s="146"/>
      <c r="X2" s="146"/>
      <c r="Y2" s="146"/>
      <c r="Z2" s="146"/>
      <c r="AA2" s="146"/>
      <c r="AB2" s="146"/>
    </row>
    <row r="3" spans="1:28" s="45" customFormat="1" ht="15" customHeight="1" x14ac:dyDescent="0.2">
      <c r="A3" s="57" t="s">
        <v>0</v>
      </c>
      <c r="B3" s="79" t="s">
        <v>116</v>
      </c>
      <c r="C3" s="57" t="s">
        <v>117</v>
      </c>
      <c r="D3" s="48" t="s">
        <v>118</v>
      </c>
      <c r="E3" s="139" t="s">
        <v>119</v>
      </c>
      <c r="F3" s="139" t="s">
        <v>120</v>
      </c>
      <c r="G3" s="57" t="s">
        <v>121</v>
      </c>
      <c r="I3" s="147"/>
      <c r="J3" s="147"/>
      <c r="K3" s="147"/>
      <c r="L3" s="147"/>
      <c r="M3" s="147"/>
      <c r="N3" s="147"/>
      <c r="O3" s="147"/>
      <c r="P3" s="147"/>
      <c r="Q3" s="147"/>
      <c r="R3" s="147"/>
      <c r="S3" s="147"/>
      <c r="T3" s="147"/>
      <c r="U3" s="147"/>
      <c r="V3" s="147"/>
      <c r="W3" s="147"/>
      <c r="X3" s="147"/>
      <c r="Y3" s="147"/>
      <c r="Z3" s="147"/>
      <c r="AA3" s="147"/>
      <c r="AB3" s="147"/>
    </row>
    <row r="4" spans="1:28" ht="15" customHeight="1" x14ac:dyDescent="0.2">
      <c r="A4" s="80" t="s">
        <v>122</v>
      </c>
      <c r="B4" s="50" t="s">
        <v>181</v>
      </c>
      <c r="C4" s="50" t="s">
        <v>275</v>
      </c>
      <c r="D4" s="55" t="s">
        <v>123</v>
      </c>
      <c r="E4" s="81">
        <v>0</v>
      </c>
      <c r="F4" s="82">
        <v>48</v>
      </c>
      <c r="G4" s="83">
        <f>F4*E4</f>
        <v>0</v>
      </c>
    </row>
    <row r="5" spans="1:28" ht="15" customHeight="1" x14ac:dyDescent="0.2">
      <c r="A5" s="80" t="s">
        <v>125</v>
      </c>
      <c r="B5" s="58" t="s">
        <v>233</v>
      </c>
      <c r="C5" s="50" t="s">
        <v>276</v>
      </c>
      <c r="D5" s="55" t="s">
        <v>177</v>
      </c>
      <c r="E5" s="81"/>
      <c r="F5" s="82">
        <v>25</v>
      </c>
      <c r="G5" s="83">
        <f>F5*E5</f>
        <v>0</v>
      </c>
    </row>
    <row r="6" spans="1:28" ht="15" customHeight="1" x14ac:dyDescent="0.2">
      <c r="A6" s="80" t="s">
        <v>127</v>
      </c>
      <c r="B6" s="58" t="s">
        <v>234</v>
      </c>
      <c r="C6" s="50" t="s">
        <v>277</v>
      </c>
      <c r="D6" s="55" t="s">
        <v>177</v>
      </c>
      <c r="E6" s="81"/>
      <c r="F6" s="82">
        <v>25</v>
      </c>
      <c r="G6" s="83">
        <f>F6*E6</f>
        <v>0</v>
      </c>
    </row>
    <row r="7" spans="1:28" ht="15" customHeight="1" x14ac:dyDescent="0.2">
      <c r="A7" s="166"/>
      <c r="B7" s="167"/>
      <c r="C7" s="167"/>
      <c r="D7" s="213" t="s">
        <v>124</v>
      </c>
      <c r="E7" s="214"/>
      <c r="F7" s="214"/>
      <c r="G7" s="84">
        <f>SUM(G4:G6)</f>
        <v>0</v>
      </c>
    </row>
    <row r="8" spans="1:28" ht="15" customHeight="1" x14ac:dyDescent="0.2">
      <c r="A8" s="166"/>
      <c r="B8" s="167"/>
      <c r="C8" s="167"/>
      <c r="D8" s="168"/>
      <c r="E8" s="169"/>
      <c r="F8" s="169"/>
      <c r="G8" s="170"/>
    </row>
    <row r="9" spans="1:28" s="44" customFormat="1" ht="15" customHeight="1" x14ac:dyDescent="0.2">
      <c r="A9" s="57" t="s">
        <v>0</v>
      </c>
      <c r="B9" s="79" t="s">
        <v>228</v>
      </c>
      <c r="C9" s="57" t="s">
        <v>117</v>
      </c>
      <c r="D9" s="57" t="s">
        <v>118</v>
      </c>
      <c r="E9" s="57" t="s">
        <v>119</v>
      </c>
      <c r="F9" s="57" t="s">
        <v>120</v>
      </c>
      <c r="G9" s="57" t="s">
        <v>121</v>
      </c>
      <c r="I9" s="146"/>
      <c r="J9" s="146"/>
      <c r="K9" s="146"/>
      <c r="L9" s="146"/>
      <c r="M9" s="146"/>
      <c r="N9" s="146"/>
      <c r="O9" s="146"/>
      <c r="P9" s="146"/>
      <c r="Q9" s="146"/>
      <c r="R9" s="146"/>
      <c r="S9" s="146"/>
      <c r="T9" s="146"/>
      <c r="U9" s="146"/>
      <c r="V9" s="146"/>
      <c r="W9" s="146"/>
      <c r="X9" s="146"/>
      <c r="Y9" s="146"/>
      <c r="Z9" s="146"/>
      <c r="AA9" s="146"/>
      <c r="AB9" s="146"/>
    </row>
    <row r="10" spans="1:28" ht="15" customHeight="1" x14ac:dyDescent="0.2">
      <c r="A10" s="80" t="s">
        <v>128</v>
      </c>
      <c r="B10" s="50" t="s">
        <v>343</v>
      </c>
      <c r="C10" s="50" t="s">
        <v>161</v>
      </c>
      <c r="D10" s="55" t="s">
        <v>126</v>
      </c>
      <c r="E10" s="85">
        <v>0</v>
      </c>
      <c r="F10" s="86">
        <f>550+625</f>
        <v>1175</v>
      </c>
      <c r="G10" s="83">
        <f>F10*E10</f>
        <v>0</v>
      </c>
    </row>
    <row r="11" spans="1:28" ht="15" customHeight="1" x14ac:dyDescent="0.2">
      <c r="A11" s="80" t="s">
        <v>129</v>
      </c>
      <c r="B11" s="50" t="s">
        <v>174</v>
      </c>
      <c r="C11" s="50" t="s">
        <v>161</v>
      </c>
      <c r="D11" s="55" t="s">
        <v>126</v>
      </c>
      <c r="E11" s="85"/>
      <c r="F11" s="86">
        <v>550</v>
      </c>
      <c r="G11" s="83">
        <f t="shared" ref="G11:G12" si="0">F11*E11</f>
        <v>0</v>
      </c>
    </row>
    <row r="12" spans="1:28" ht="15" customHeight="1" x14ac:dyDescent="0.2">
      <c r="A12" s="80" t="s">
        <v>130</v>
      </c>
      <c r="B12" s="50" t="s">
        <v>159</v>
      </c>
      <c r="C12" s="50" t="s">
        <v>161</v>
      </c>
      <c r="D12" s="55" t="s">
        <v>126</v>
      </c>
      <c r="E12" s="85"/>
      <c r="F12" s="86">
        <v>150</v>
      </c>
      <c r="G12" s="83">
        <f t="shared" si="0"/>
        <v>0</v>
      </c>
      <c r="J12" s="146"/>
    </row>
    <row r="13" spans="1:28" ht="38.1" customHeight="1" x14ac:dyDescent="0.2">
      <c r="A13" s="80" t="s">
        <v>131</v>
      </c>
      <c r="B13" s="87" t="s">
        <v>279</v>
      </c>
      <c r="C13" s="87" t="s">
        <v>208</v>
      </c>
      <c r="D13" s="55" t="s">
        <v>126</v>
      </c>
      <c r="E13" s="88"/>
      <c r="F13" s="89">
        <v>300</v>
      </c>
      <c r="G13" s="90">
        <f>(AVERAGE($E$10:$E$12)*E13)*F13</f>
        <v>0</v>
      </c>
      <c r="J13" s="149"/>
    </row>
    <row r="14" spans="1:28" ht="37.5" customHeight="1" x14ac:dyDescent="0.2">
      <c r="A14" s="80" t="s">
        <v>132</v>
      </c>
      <c r="B14" s="87" t="s">
        <v>280</v>
      </c>
      <c r="C14" s="87" t="s">
        <v>208</v>
      </c>
      <c r="D14" s="55" t="s">
        <v>126</v>
      </c>
      <c r="E14" s="88"/>
      <c r="F14" s="89">
        <v>75</v>
      </c>
      <c r="G14" s="90">
        <f>(AVERAGE($E$10:$E$12)*E14)*F14</f>
        <v>0</v>
      </c>
      <c r="J14" s="150"/>
    </row>
    <row r="15" spans="1:28" s="44" customFormat="1" ht="15" customHeight="1" x14ac:dyDescent="0.2">
      <c r="A15" s="171"/>
      <c r="B15" s="143"/>
      <c r="C15" s="143"/>
      <c r="D15" s="146"/>
      <c r="E15" s="91"/>
      <c r="F15" s="92" t="s">
        <v>145</v>
      </c>
      <c r="G15" s="84">
        <f>SUM(G10:G14)</f>
        <v>0</v>
      </c>
      <c r="I15" s="146"/>
      <c r="J15" s="146"/>
      <c r="K15" s="146"/>
      <c r="L15" s="146"/>
      <c r="M15" s="146"/>
      <c r="N15" s="146"/>
      <c r="O15" s="146"/>
      <c r="P15" s="146"/>
      <c r="Q15" s="146"/>
      <c r="R15" s="146"/>
      <c r="S15" s="146"/>
      <c r="T15" s="146"/>
      <c r="U15" s="146"/>
      <c r="V15" s="146"/>
      <c r="W15" s="146"/>
      <c r="X15" s="146"/>
      <c r="Y15" s="146"/>
      <c r="Z15" s="146"/>
      <c r="AA15" s="146"/>
      <c r="AB15" s="146"/>
    </row>
    <row r="16" spans="1:28" s="44" customFormat="1" ht="15" customHeight="1" x14ac:dyDescent="0.2">
      <c r="A16" s="171"/>
      <c r="B16" s="143"/>
      <c r="C16" s="143"/>
      <c r="D16" s="145"/>
      <c r="E16" s="142"/>
      <c r="F16" s="142"/>
      <c r="G16" s="172"/>
      <c r="I16" s="146"/>
      <c r="J16" s="146"/>
      <c r="K16" s="146"/>
      <c r="L16" s="146"/>
      <c r="M16" s="146"/>
      <c r="N16" s="146"/>
      <c r="O16" s="146"/>
      <c r="P16" s="146"/>
      <c r="Q16" s="146"/>
      <c r="R16" s="146"/>
      <c r="S16" s="146"/>
      <c r="T16" s="146"/>
      <c r="U16" s="146"/>
      <c r="V16" s="146"/>
      <c r="W16" s="146"/>
      <c r="X16" s="146"/>
      <c r="Y16" s="146"/>
      <c r="Z16" s="146"/>
      <c r="AA16" s="146"/>
      <c r="AB16" s="146"/>
    </row>
    <row r="17" spans="1:28" s="44" customFormat="1" ht="15" customHeight="1" x14ac:dyDescent="0.2">
      <c r="A17" s="57" t="s">
        <v>0</v>
      </c>
      <c r="B17" s="79" t="s">
        <v>227</v>
      </c>
      <c r="C17" s="57" t="s">
        <v>117</v>
      </c>
      <c r="D17" s="57" t="s">
        <v>118</v>
      </c>
      <c r="E17" s="57" t="s">
        <v>119</v>
      </c>
      <c r="F17" s="57" t="s">
        <v>120</v>
      </c>
      <c r="G17" s="57" t="s">
        <v>121</v>
      </c>
      <c r="I17" s="146"/>
      <c r="J17" s="146"/>
      <c r="K17" s="146"/>
      <c r="L17" s="146"/>
      <c r="M17" s="146"/>
      <c r="N17" s="146"/>
      <c r="O17" s="146"/>
      <c r="P17" s="146"/>
      <c r="Q17" s="146"/>
      <c r="R17" s="146"/>
      <c r="S17" s="146"/>
      <c r="T17" s="146"/>
      <c r="U17" s="146"/>
      <c r="V17" s="146"/>
      <c r="W17" s="146"/>
      <c r="X17" s="146"/>
      <c r="Y17" s="146"/>
      <c r="Z17" s="146"/>
      <c r="AA17" s="146"/>
      <c r="AB17" s="146"/>
    </row>
    <row r="18" spans="1:28" ht="29.45" customHeight="1" x14ac:dyDescent="0.2">
      <c r="A18" s="53" t="s">
        <v>133</v>
      </c>
      <c r="B18" s="87" t="s">
        <v>344</v>
      </c>
      <c r="C18" s="87" t="s">
        <v>160</v>
      </c>
      <c r="D18" s="55" t="s">
        <v>126</v>
      </c>
      <c r="E18" s="85">
        <v>0</v>
      </c>
      <c r="F18" s="89">
        <f>F10-F5</f>
        <v>1150</v>
      </c>
      <c r="G18" s="90">
        <f>F18*E18</f>
        <v>0</v>
      </c>
    </row>
    <row r="19" spans="1:28" ht="15" customHeight="1" x14ac:dyDescent="0.2">
      <c r="A19" s="53" t="s">
        <v>134</v>
      </c>
      <c r="B19" s="87" t="s">
        <v>247</v>
      </c>
      <c r="C19" s="87" t="s">
        <v>160</v>
      </c>
      <c r="D19" s="55" t="s">
        <v>126</v>
      </c>
      <c r="E19" s="85"/>
      <c r="F19" s="89">
        <v>25</v>
      </c>
      <c r="G19" s="90">
        <f t="shared" ref="G19:G27" si="1">F19*E19</f>
        <v>0</v>
      </c>
      <c r="K19" s="142"/>
      <c r="L19" s="144"/>
      <c r="M19" s="144"/>
      <c r="N19" s="145"/>
      <c r="O19" s="137"/>
    </row>
    <row r="20" spans="1:28" ht="15" customHeight="1" x14ac:dyDescent="0.2">
      <c r="A20" s="53" t="s">
        <v>135</v>
      </c>
      <c r="B20" s="87" t="s">
        <v>219</v>
      </c>
      <c r="C20" s="87" t="s">
        <v>160</v>
      </c>
      <c r="D20" s="55" t="s">
        <v>126</v>
      </c>
      <c r="E20" s="85"/>
      <c r="F20" s="89">
        <v>25</v>
      </c>
      <c r="G20" s="90">
        <f t="shared" si="1"/>
        <v>0</v>
      </c>
      <c r="K20" s="142"/>
      <c r="L20" s="143"/>
      <c r="M20" s="144"/>
      <c r="N20" s="144"/>
      <c r="O20" s="145"/>
      <c r="P20" s="137"/>
    </row>
    <row r="21" spans="1:28" ht="15" customHeight="1" x14ac:dyDescent="0.2">
      <c r="A21" s="53" t="s">
        <v>136</v>
      </c>
      <c r="B21" s="87" t="s">
        <v>250</v>
      </c>
      <c r="C21" s="87" t="s">
        <v>160</v>
      </c>
      <c r="D21" s="55" t="s">
        <v>126</v>
      </c>
      <c r="E21" s="85"/>
      <c r="F21" s="89">
        <v>50</v>
      </c>
      <c r="G21" s="90">
        <f t="shared" si="1"/>
        <v>0</v>
      </c>
      <c r="K21" s="142"/>
      <c r="L21" s="143"/>
      <c r="M21" s="144"/>
      <c r="N21" s="144"/>
      <c r="O21" s="145"/>
      <c r="P21" s="137"/>
    </row>
    <row r="22" spans="1:28" ht="15" customHeight="1" x14ac:dyDescent="0.2">
      <c r="A22" s="53" t="s">
        <v>137</v>
      </c>
      <c r="B22" s="87" t="s">
        <v>251</v>
      </c>
      <c r="C22" s="87" t="s">
        <v>160</v>
      </c>
      <c r="D22" s="55" t="s">
        <v>126</v>
      </c>
      <c r="E22" s="85"/>
      <c r="F22" s="89">
        <v>50</v>
      </c>
      <c r="G22" s="90">
        <f t="shared" si="1"/>
        <v>0</v>
      </c>
    </row>
    <row r="23" spans="1:28" ht="15" customHeight="1" x14ac:dyDescent="0.2">
      <c r="A23" s="53" t="s">
        <v>138</v>
      </c>
      <c r="B23" s="63" t="s">
        <v>249</v>
      </c>
      <c r="C23" s="87" t="s">
        <v>160</v>
      </c>
      <c r="D23" s="55" t="s">
        <v>126</v>
      </c>
      <c r="E23" s="85"/>
      <c r="F23" s="89">
        <v>50</v>
      </c>
      <c r="G23" s="90">
        <f t="shared" si="1"/>
        <v>0</v>
      </c>
      <c r="K23" s="144"/>
      <c r="L23" s="144"/>
      <c r="M23" s="145"/>
      <c r="N23" s="137"/>
    </row>
    <row r="24" spans="1:28" ht="15" customHeight="1" x14ac:dyDescent="0.2">
      <c r="A24" s="53" t="s">
        <v>139</v>
      </c>
      <c r="B24" s="87" t="s">
        <v>221</v>
      </c>
      <c r="C24" s="87" t="s">
        <v>160</v>
      </c>
      <c r="D24" s="55" t="s">
        <v>126</v>
      </c>
      <c r="E24" s="85"/>
      <c r="F24" s="89">
        <v>100</v>
      </c>
      <c r="G24" s="90">
        <f t="shared" si="1"/>
        <v>0</v>
      </c>
    </row>
    <row r="25" spans="1:28" ht="15" customHeight="1" x14ac:dyDescent="0.2">
      <c r="A25" s="53" t="s">
        <v>140</v>
      </c>
      <c r="B25" s="87" t="s">
        <v>252</v>
      </c>
      <c r="C25" s="87" t="s">
        <v>160</v>
      </c>
      <c r="D25" s="55" t="s">
        <v>126</v>
      </c>
      <c r="E25" s="85"/>
      <c r="F25" s="89">
        <v>50</v>
      </c>
      <c r="G25" s="90">
        <f>F25*E25</f>
        <v>0</v>
      </c>
    </row>
    <row r="26" spans="1:28" ht="15" customHeight="1" x14ac:dyDescent="0.2">
      <c r="A26" s="53" t="s">
        <v>141</v>
      </c>
      <c r="B26" s="87" t="s">
        <v>220</v>
      </c>
      <c r="C26" s="87" t="s">
        <v>160</v>
      </c>
      <c r="D26" s="55" t="s">
        <v>126</v>
      </c>
      <c r="E26" s="85"/>
      <c r="F26" s="89">
        <v>25</v>
      </c>
      <c r="G26" s="90">
        <f>F26*E26</f>
        <v>0</v>
      </c>
    </row>
    <row r="27" spans="1:28" ht="25.5" x14ac:dyDescent="0.2">
      <c r="A27" s="53" t="s">
        <v>142</v>
      </c>
      <c r="B27" s="141" t="s">
        <v>225</v>
      </c>
      <c r="C27" s="87" t="s">
        <v>212</v>
      </c>
      <c r="D27" s="55" t="s">
        <v>162</v>
      </c>
      <c r="E27" s="85"/>
      <c r="F27" s="89">
        <v>250</v>
      </c>
      <c r="G27" s="90">
        <f t="shared" si="1"/>
        <v>0</v>
      </c>
    </row>
    <row r="28" spans="1:28" s="44" customFormat="1" ht="15" customHeight="1" x14ac:dyDescent="0.2">
      <c r="A28" s="171"/>
      <c r="B28" s="143"/>
      <c r="C28" s="143"/>
      <c r="D28" s="146"/>
      <c r="E28" s="146"/>
      <c r="F28" s="94" t="s">
        <v>151</v>
      </c>
      <c r="G28" s="95">
        <f>SUM(G18:G27)</f>
        <v>0</v>
      </c>
      <c r="I28" s="146"/>
      <c r="J28" s="146"/>
      <c r="K28" s="146"/>
      <c r="L28" s="146"/>
      <c r="M28" s="146"/>
      <c r="N28" s="146"/>
      <c r="O28" s="146"/>
      <c r="P28" s="146"/>
      <c r="Q28" s="146"/>
      <c r="R28" s="146"/>
      <c r="S28" s="146"/>
      <c r="T28" s="146"/>
      <c r="U28" s="146"/>
      <c r="V28" s="146"/>
      <c r="W28" s="146"/>
      <c r="X28" s="146"/>
      <c r="Y28" s="146"/>
      <c r="Z28" s="146"/>
      <c r="AA28" s="146"/>
      <c r="AB28" s="146"/>
    </row>
    <row r="29" spans="1:28" s="44" customFormat="1" ht="15" customHeight="1" x14ac:dyDescent="0.2">
      <c r="A29" s="171"/>
      <c r="B29" s="143"/>
      <c r="C29" s="143"/>
      <c r="D29" s="145"/>
      <c r="E29" s="142"/>
      <c r="F29" s="142"/>
      <c r="G29" s="173"/>
      <c r="I29" s="146"/>
      <c r="J29" s="146"/>
      <c r="K29" s="146"/>
      <c r="L29" s="146"/>
      <c r="M29" s="146"/>
      <c r="N29" s="146"/>
      <c r="O29" s="146"/>
      <c r="P29" s="146"/>
      <c r="Q29" s="146"/>
      <c r="R29" s="146"/>
      <c r="S29" s="146"/>
      <c r="T29" s="146"/>
      <c r="U29" s="146"/>
      <c r="V29" s="146"/>
      <c r="W29" s="146"/>
      <c r="X29" s="146"/>
      <c r="Y29" s="146"/>
      <c r="Z29" s="146"/>
      <c r="AA29" s="146"/>
      <c r="AB29" s="146"/>
    </row>
    <row r="30" spans="1:28" s="44" customFormat="1" ht="15" customHeight="1" x14ac:dyDescent="0.2">
      <c r="A30" s="57" t="s">
        <v>0</v>
      </c>
      <c r="B30" s="79" t="s">
        <v>226</v>
      </c>
      <c r="C30" s="57" t="s">
        <v>117</v>
      </c>
      <c r="D30" s="57" t="s">
        <v>118</v>
      </c>
      <c r="E30" s="57" t="s">
        <v>119</v>
      </c>
      <c r="F30" s="57" t="s">
        <v>120</v>
      </c>
      <c r="G30" s="57" t="s">
        <v>121</v>
      </c>
      <c r="I30" s="146"/>
      <c r="J30" s="146"/>
      <c r="K30" s="146"/>
      <c r="L30" s="146"/>
      <c r="M30" s="146"/>
      <c r="N30" s="146"/>
      <c r="O30" s="146"/>
      <c r="P30" s="146"/>
      <c r="Q30" s="146"/>
      <c r="R30" s="146"/>
      <c r="S30" s="146"/>
      <c r="T30" s="146"/>
      <c r="U30" s="146"/>
      <c r="V30" s="146"/>
      <c r="W30" s="146"/>
      <c r="X30" s="146"/>
      <c r="Y30" s="146"/>
      <c r="Z30" s="146"/>
      <c r="AA30" s="146"/>
      <c r="AB30" s="146"/>
    </row>
    <row r="31" spans="1:28" s="44" customFormat="1" ht="15" customHeight="1" x14ac:dyDescent="0.2">
      <c r="A31" s="53" t="s">
        <v>143</v>
      </c>
      <c r="B31" s="96" t="s">
        <v>211</v>
      </c>
      <c r="C31" s="87" t="s">
        <v>164</v>
      </c>
      <c r="D31" s="97" t="s">
        <v>347</v>
      </c>
      <c r="E31" s="85">
        <v>0</v>
      </c>
      <c r="F31" s="89">
        <v>10</v>
      </c>
      <c r="G31" s="90">
        <f>F31*E31</f>
        <v>0</v>
      </c>
      <c r="I31" s="146"/>
      <c r="J31" s="146"/>
      <c r="K31" s="146"/>
      <c r="L31" s="146"/>
      <c r="M31" s="146"/>
      <c r="N31" s="146"/>
      <c r="O31" s="146"/>
      <c r="P31" s="146"/>
      <c r="Q31" s="146"/>
      <c r="R31" s="146"/>
      <c r="S31" s="146"/>
      <c r="T31" s="146"/>
      <c r="U31" s="146"/>
      <c r="V31" s="146"/>
      <c r="W31" s="146"/>
      <c r="X31" s="146"/>
      <c r="Y31" s="146"/>
      <c r="Z31" s="146"/>
      <c r="AA31" s="146"/>
      <c r="AB31" s="146"/>
    </row>
    <row r="32" spans="1:28" s="44" customFormat="1" ht="15" customHeight="1" x14ac:dyDescent="0.2">
      <c r="A32" s="53" t="s">
        <v>144</v>
      </c>
      <c r="B32" s="87" t="s">
        <v>210</v>
      </c>
      <c r="C32" s="87" t="s">
        <v>164</v>
      </c>
      <c r="D32" s="97" t="s">
        <v>346</v>
      </c>
      <c r="E32" s="85"/>
      <c r="F32" s="89">
        <v>10</v>
      </c>
      <c r="G32" s="90">
        <f t="shared" ref="G32:G33" si="2">F32*E32</f>
        <v>0</v>
      </c>
      <c r="I32" s="146"/>
      <c r="J32" s="146"/>
      <c r="K32" s="146"/>
      <c r="L32" s="146"/>
      <c r="M32" s="146"/>
      <c r="N32" s="146"/>
      <c r="O32" s="146"/>
      <c r="P32" s="146"/>
      <c r="Q32" s="146"/>
      <c r="R32" s="146"/>
      <c r="S32" s="146"/>
      <c r="T32" s="146"/>
      <c r="U32" s="146"/>
      <c r="V32" s="146"/>
      <c r="W32" s="146"/>
      <c r="X32" s="146"/>
      <c r="Y32" s="146"/>
      <c r="Z32" s="146"/>
      <c r="AA32" s="146"/>
      <c r="AB32" s="146"/>
    </row>
    <row r="33" spans="1:28" s="44" customFormat="1" ht="15" customHeight="1" x14ac:dyDescent="0.2">
      <c r="A33" s="53" t="s">
        <v>146</v>
      </c>
      <c r="B33" s="87" t="s">
        <v>345</v>
      </c>
      <c r="C33" s="87" t="s">
        <v>164</v>
      </c>
      <c r="D33" s="97" t="s">
        <v>248</v>
      </c>
      <c r="E33" s="85"/>
      <c r="F33" s="89">
        <v>10</v>
      </c>
      <c r="G33" s="90">
        <f t="shared" si="2"/>
        <v>0</v>
      </c>
      <c r="I33" s="146"/>
      <c r="J33" s="146"/>
      <c r="K33" s="146"/>
      <c r="L33" s="146"/>
      <c r="M33" s="146"/>
      <c r="N33" s="146"/>
      <c r="O33" s="146"/>
      <c r="P33" s="146"/>
      <c r="Q33" s="146"/>
      <c r="R33" s="146"/>
      <c r="S33" s="146"/>
      <c r="T33" s="146"/>
      <c r="U33" s="146"/>
      <c r="V33" s="146"/>
      <c r="W33" s="146"/>
      <c r="X33" s="146"/>
      <c r="Y33" s="146"/>
      <c r="Z33" s="146"/>
      <c r="AA33" s="146"/>
      <c r="AB33" s="146"/>
    </row>
    <row r="34" spans="1:28" ht="15" customHeight="1" x14ac:dyDescent="0.2">
      <c r="A34" s="53" t="s">
        <v>147</v>
      </c>
      <c r="B34" s="87" t="s">
        <v>213</v>
      </c>
      <c r="C34" s="87" t="s">
        <v>164</v>
      </c>
      <c r="D34" s="55" t="s">
        <v>217</v>
      </c>
      <c r="E34" s="85"/>
      <c r="F34" s="89">
        <f>150</f>
        <v>150</v>
      </c>
      <c r="G34" s="90">
        <f>F34*E34</f>
        <v>0</v>
      </c>
      <c r="K34" s="144"/>
      <c r="L34" s="144"/>
      <c r="M34" s="145"/>
      <c r="N34" s="137"/>
    </row>
    <row r="35" spans="1:28" ht="15" customHeight="1" x14ac:dyDescent="0.2">
      <c r="A35" s="53" t="s">
        <v>148</v>
      </c>
      <c r="B35" s="87" t="s">
        <v>215</v>
      </c>
      <c r="C35" s="87" t="s">
        <v>164</v>
      </c>
      <c r="D35" s="55" t="s">
        <v>218</v>
      </c>
      <c r="E35" s="98"/>
      <c r="F35" s="89">
        <v>100</v>
      </c>
      <c r="G35" s="90">
        <f>F35*E35</f>
        <v>0</v>
      </c>
    </row>
    <row r="36" spans="1:28" ht="15" customHeight="1" x14ac:dyDescent="0.2">
      <c r="A36" s="53" t="s">
        <v>149</v>
      </c>
      <c r="B36" s="87" t="s">
        <v>214</v>
      </c>
      <c r="C36" s="87" t="s">
        <v>164</v>
      </c>
      <c r="D36" s="55" t="s">
        <v>218</v>
      </c>
      <c r="E36" s="85"/>
      <c r="F36" s="89">
        <f>75</f>
        <v>75</v>
      </c>
      <c r="G36" s="90">
        <f t="shared" ref="G36:G38" si="3">F36*E36</f>
        <v>0</v>
      </c>
    </row>
    <row r="37" spans="1:28" ht="15" customHeight="1" x14ac:dyDescent="0.2">
      <c r="A37" s="53" t="s">
        <v>150</v>
      </c>
      <c r="B37" s="87" t="s">
        <v>237</v>
      </c>
      <c r="C37" s="87" t="s">
        <v>164</v>
      </c>
      <c r="D37" s="93" t="s">
        <v>163</v>
      </c>
      <c r="E37" s="85"/>
      <c r="F37" s="89">
        <v>50</v>
      </c>
      <c r="G37" s="90">
        <f t="shared" si="3"/>
        <v>0</v>
      </c>
    </row>
    <row r="38" spans="1:28" ht="15" customHeight="1" x14ac:dyDescent="0.2">
      <c r="A38" s="53" t="s">
        <v>178</v>
      </c>
      <c r="B38" s="76" t="s">
        <v>238</v>
      </c>
      <c r="C38" s="87" t="s">
        <v>164</v>
      </c>
      <c r="D38" s="93" t="s">
        <v>232</v>
      </c>
      <c r="E38" s="98"/>
      <c r="F38" s="89">
        <v>25</v>
      </c>
      <c r="G38" s="90">
        <f t="shared" si="3"/>
        <v>0</v>
      </c>
    </row>
    <row r="39" spans="1:28" s="44" customFormat="1" ht="15" customHeight="1" x14ac:dyDescent="0.2">
      <c r="A39" s="171"/>
      <c r="B39" s="143"/>
      <c r="C39" s="143"/>
      <c r="D39" s="146"/>
      <c r="E39" s="99"/>
      <c r="F39" s="140" t="s">
        <v>153</v>
      </c>
      <c r="G39" s="84">
        <f>SUM(G31:G38)</f>
        <v>0</v>
      </c>
      <c r="I39" s="146"/>
      <c r="J39" s="146"/>
      <c r="K39" s="146"/>
      <c r="L39" s="146"/>
      <c r="M39" s="146"/>
      <c r="N39" s="146"/>
      <c r="O39" s="146"/>
      <c r="P39" s="146"/>
      <c r="Q39" s="146"/>
      <c r="R39" s="146"/>
      <c r="S39" s="146"/>
      <c r="T39" s="146"/>
      <c r="U39" s="146"/>
      <c r="V39" s="146"/>
      <c r="W39" s="146"/>
      <c r="X39" s="146"/>
      <c r="Y39" s="146"/>
      <c r="Z39" s="146"/>
      <c r="AA39" s="146"/>
      <c r="AB39" s="146"/>
    </row>
    <row r="40" spans="1:28" s="44" customFormat="1" ht="15" customHeight="1" x14ac:dyDescent="0.2">
      <c r="A40" s="171"/>
      <c r="B40" s="143"/>
      <c r="C40" s="143"/>
      <c r="D40" s="145"/>
      <c r="E40" s="142"/>
      <c r="F40" s="142"/>
      <c r="G40" s="173"/>
      <c r="I40" s="146"/>
      <c r="J40" s="146"/>
      <c r="K40" s="146"/>
      <c r="L40" s="146"/>
      <c r="M40" s="146"/>
      <c r="N40" s="146"/>
      <c r="O40" s="146"/>
      <c r="P40" s="146"/>
      <c r="Q40" s="146"/>
      <c r="R40" s="146"/>
      <c r="S40" s="146"/>
      <c r="T40" s="146"/>
      <c r="U40" s="146"/>
      <c r="V40" s="146"/>
      <c r="W40" s="146"/>
      <c r="X40" s="146"/>
      <c r="Y40" s="146"/>
      <c r="Z40" s="146"/>
      <c r="AA40" s="146"/>
      <c r="AB40" s="146"/>
    </row>
    <row r="41" spans="1:28" s="44" customFormat="1" ht="15" customHeight="1" x14ac:dyDescent="0.2">
      <c r="A41" s="57" t="s">
        <v>0</v>
      </c>
      <c r="B41" s="79" t="s">
        <v>165</v>
      </c>
      <c r="C41" s="79" t="s">
        <v>152</v>
      </c>
      <c r="D41" s="57" t="s">
        <v>118</v>
      </c>
      <c r="E41" s="57" t="s">
        <v>119</v>
      </c>
      <c r="F41" s="57" t="s">
        <v>120</v>
      </c>
      <c r="G41" s="57" t="s">
        <v>121</v>
      </c>
      <c r="I41" s="146"/>
      <c r="J41" s="146"/>
      <c r="K41" s="146"/>
      <c r="L41" s="146"/>
      <c r="M41" s="146"/>
      <c r="N41" s="146"/>
      <c r="O41" s="146"/>
      <c r="P41" s="146"/>
      <c r="Q41" s="146"/>
      <c r="R41" s="146"/>
      <c r="S41" s="146"/>
      <c r="T41" s="146"/>
      <c r="U41" s="146"/>
      <c r="V41" s="146"/>
      <c r="W41" s="146"/>
      <c r="X41" s="146"/>
      <c r="Y41" s="146"/>
      <c r="Z41" s="146"/>
      <c r="AA41" s="146"/>
      <c r="AB41" s="146"/>
    </row>
    <row r="42" spans="1:28" s="105" customFormat="1" ht="15" customHeight="1" x14ac:dyDescent="0.2">
      <c r="A42" s="80" t="s">
        <v>209</v>
      </c>
      <c r="B42" s="76" t="s">
        <v>313</v>
      </c>
      <c r="C42" s="100" t="s">
        <v>176</v>
      </c>
      <c r="D42" s="101" t="s">
        <v>170</v>
      </c>
      <c r="E42" s="102">
        <v>0</v>
      </c>
      <c r="F42" s="103">
        <v>1250</v>
      </c>
      <c r="G42" s="104">
        <f>F42*E42</f>
        <v>0</v>
      </c>
      <c r="I42" s="151"/>
      <c r="J42" s="151"/>
      <c r="K42" s="151"/>
      <c r="L42" s="151"/>
      <c r="M42" s="151"/>
      <c r="N42" s="151"/>
      <c r="O42" s="151"/>
      <c r="P42" s="151"/>
      <c r="Q42" s="151"/>
      <c r="R42" s="151"/>
      <c r="S42" s="151"/>
      <c r="T42" s="151"/>
      <c r="U42" s="151"/>
      <c r="V42" s="151"/>
      <c r="W42" s="151"/>
      <c r="X42" s="151"/>
      <c r="Y42" s="151"/>
      <c r="Z42" s="151"/>
      <c r="AA42" s="151"/>
      <c r="AB42" s="151"/>
    </row>
    <row r="43" spans="1:28" s="105" customFormat="1" ht="15" customHeight="1" x14ac:dyDescent="0.2">
      <c r="A43" s="80" t="s">
        <v>230</v>
      </c>
      <c r="B43" s="76" t="s">
        <v>166</v>
      </c>
      <c r="C43" s="100" t="s">
        <v>176</v>
      </c>
      <c r="D43" s="101" t="s">
        <v>170</v>
      </c>
      <c r="E43" s="102"/>
      <c r="F43" s="103">
        <v>750</v>
      </c>
      <c r="G43" s="104">
        <f>F43*E43</f>
        <v>0</v>
      </c>
      <c r="I43" s="151"/>
      <c r="J43" s="151"/>
      <c r="K43" s="151"/>
      <c r="L43" s="151"/>
      <c r="M43" s="151"/>
      <c r="N43" s="151"/>
      <c r="O43" s="151"/>
      <c r="P43" s="151"/>
      <c r="Q43" s="151"/>
      <c r="R43" s="151"/>
      <c r="S43" s="151"/>
      <c r="T43" s="151"/>
      <c r="U43" s="151"/>
      <c r="V43" s="151"/>
      <c r="W43" s="151"/>
      <c r="X43" s="151"/>
      <c r="Y43" s="151"/>
      <c r="Z43" s="151"/>
      <c r="AA43" s="151"/>
      <c r="AB43" s="151"/>
    </row>
    <row r="44" spans="1:28" s="105" customFormat="1" ht="15" customHeight="1" x14ac:dyDescent="0.2">
      <c r="A44" s="80" t="s">
        <v>231</v>
      </c>
      <c r="B44" s="76" t="s">
        <v>297</v>
      </c>
      <c r="C44" s="100" t="s">
        <v>176</v>
      </c>
      <c r="D44" s="101" t="s">
        <v>167</v>
      </c>
      <c r="E44" s="106"/>
      <c r="F44" s="103">
        <v>750</v>
      </c>
      <c r="G44" s="104">
        <f>F44*E44</f>
        <v>0</v>
      </c>
      <c r="I44" s="151"/>
      <c r="J44" s="151"/>
      <c r="K44" s="151"/>
      <c r="L44" s="151"/>
      <c r="M44" s="151"/>
      <c r="N44" s="151"/>
      <c r="O44" s="151"/>
      <c r="P44" s="151"/>
      <c r="Q44" s="151"/>
      <c r="R44" s="151"/>
      <c r="S44" s="151"/>
      <c r="T44" s="151"/>
      <c r="U44" s="151"/>
      <c r="V44" s="151"/>
      <c r="W44" s="151"/>
      <c r="X44" s="151"/>
      <c r="Y44" s="151"/>
      <c r="Z44" s="151"/>
      <c r="AA44" s="151"/>
      <c r="AB44" s="151"/>
    </row>
    <row r="45" spans="1:28" s="105" customFormat="1" ht="15" customHeight="1" x14ac:dyDescent="0.2">
      <c r="A45" s="80" t="s">
        <v>239</v>
      </c>
      <c r="B45" s="76" t="s">
        <v>298</v>
      </c>
      <c r="C45" s="107"/>
      <c r="D45" s="101" t="s">
        <v>167</v>
      </c>
      <c r="E45" s="102"/>
      <c r="F45" s="103">
        <v>100</v>
      </c>
      <c r="G45" s="104">
        <f>F45*E45</f>
        <v>0</v>
      </c>
      <c r="I45" s="151"/>
      <c r="J45" s="151"/>
      <c r="K45" s="151"/>
      <c r="L45" s="151"/>
      <c r="M45" s="151"/>
      <c r="N45" s="151"/>
      <c r="O45" s="151"/>
      <c r="P45" s="151"/>
      <c r="Q45" s="151"/>
      <c r="R45" s="151"/>
      <c r="S45" s="151"/>
      <c r="T45" s="151"/>
      <c r="U45" s="151"/>
      <c r="V45" s="151"/>
      <c r="W45" s="151"/>
      <c r="X45" s="151"/>
      <c r="Y45" s="151"/>
      <c r="Z45" s="151"/>
      <c r="AA45" s="151"/>
      <c r="AB45" s="151"/>
    </row>
    <row r="46" spans="1:28" s="45" customFormat="1" ht="15" customHeight="1" x14ac:dyDescent="0.2">
      <c r="A46" s="174"/>
      <c r="B46" s="146"/>
      <c r="C46" s="146"/>
      <c r="D46" s="147"/>
      <c r="E46" s="108"/>
      <c r="F46" s="109" t="s">
        <v>154</v>
      </c>
      <c r="G46" s="95">
        <f>SUM(G42:G45)</f>
        <v>0</v>
      </c>
      <c r="I46" s="147"/>
      <c r="J46" s="147"/>
      <c r="K46" s="147"/>
      <c r="L46" s="147"/>
      <c r="M46" s="147"/>
      <c r="N46" s="147"/>
      <c r="O46" s="147"/>
      <c r="P46" s="147"/>
      <c r="Q46" s="147"/>
      <c r="R46" s="147"/>
      <c r="S46" s="147"/>
      <c r="T46" s="147"/>
      <c r="U46" s="147"/>
      <c r="V46" s="147"/>
      <c r="W46" s="147"/>
      <c r="X46" s="147"/>
      <c r="Y46" s="147"/>
      <c r="Z46" s="147"/>
      <c r="AA46" s="147"/>
      <c r="AB46" s="147"/>
    </row>
    <row r="47" spans="1:28" s="45" customFormat="1" ht="15" customHeight="1" x14ac:dyDescent="0.2">
      <c r="A47" s="174"/>
      <c r="B47" s="146"/>
      <c r="C47" s="146"/>
      <c r="D47" s="146"/>
      <c r="E47" s="146"/>
      <c r="F47" s="146"/>
      <c r="G47" s="175"/>
      <c r="I47" s="147"/>
      <c r="J47" s="147"/>
      <c r="K47" s="147"/>
      <c r="L47" s="147"/>
      <c r="M47" s="147"/>
      <c r="N47" s="147"/>
      <c r="O47" s="147"/>
      <c r="P47" s="147"/>
      <c r="Q47" s="147"/>
      <c r="R47" s="147"/>
      <c r="S47" s="147"/>
      <c r="T47" s="147"/>
      <c r="U47" s="147"/>
      <c r="V47" s="147"/>
      <c r="W47" s="147"/>
      <c r="X47" s="147"/>
      <c r="Y47" s="147"/>
      <c r="Z47" s="147"/>
      <c r="AA47" s="147"/>
      <c r="AB47" s="147"/>
    </row>
    <row r="48" spans="1:28" s="45" customFormat="1" ht="15" customHeight="1" x14ac:dyDescent="0.2">
      <c r="A48" s="57" t="s">
        <v>0</v>
      </c>
      <c r="B48" s="79" t="s">
        <v>229</v>
      </c>
      <c r="C48" s="57" t="s">
        <v>117</v>
      </c>
      <c r="D48" s="57" t="s">
        <v>118</v>
      </c>
      <c r="E48" s="57" t="s">
        <v>119</v>
      </c>
      <c r="F48" s="57" t="s">
        <v>120</v>
      </c>
      <c r="G48" s="57" t="s">
        <v>121</v>
      </c>
      <c r="I48" s="147"/>
      <c r="J48" s="147"/>
      <c r="K48" s="147"/>
      <c r="L48" s="147"/>
      <c r="M48" s="147"/>
      <c r="N48" s="147"/>
      <c r="O48" s="147"/>
      <c r="P48" s="147"/>
      <c r="Q48" s="147"/>
      <c r="R48" s="147"/>
      <c r="S48" s="147"/>
      <c r="T48" s="147"/>
      <c r="U48" s="147"/>
      <c r="V48" s="147"/>
      <c r="W48" s="147"/>
      <c r="X48" s="147"/>
      <c r="Y48" s="147"/>
      <c r="Z48" s="147"/>
      <c r="AA48" s="147"/>
      <c r="AB48" s="147"/>
    </row>
    <row r="49" spans="1:28" s="105" customFormat="1" ht="15" customHeight="1" x14ac:dyDescent="0.2">
      <c r="A49" s="53" t="s">
        <v>240</v>
      </c>
      <c r="B49" s="87" t="s">
        <v>168</v>
      </c>
      <c r="C49" s="87" t="s">
        <v>216</v>
      </c>
      <c r="D49" s="55" t="s">
        <v>222</v>
      </c>
      <c r="E49" s="85">
        <v>0</v>
      </c>
      <c r="F49" s="89">
        <v>50</v>
      </c>
      <c r="G49" s="90">
        <f>F49*E49</f>
        <v>0</v>
      </c>
      <c r="I49" s="151"/>
      <c r="J49" s="151"/>
      <c r="K49" s="151"/>
      <c r="L49" s="151"/>
      <c r="M49" s="151"/>
      <c r="N49" s="151"/>
      <c r="O49" s="151"/>
      <c r="P49" s="151"/>
      <c r="Q49" s="151"/>
      <c r="R49" s="151"/>
      <c r="S49" s="151"/>
      <c r="T49" s="151"/>
      <c r="U49" s="151"/>
      <c r="V49" s="151"/>
      <c r="W49" s="151"/>
      <c r="X49" s="151"/>
      <c r="Y49" s="151"/>
      <c r="Z49" s="151"/>
      <c r="AA49" s="151"/>
      <c r="AB49" s="151"/>
    </row>
    <row r="50" spans="1:28" s="105" customFormat="1" ht="25.5" x14ac:dyDescent="0.2">
      <c r="A50" s="53" t="s">
        <v>241</v>
      </c>
      <c r="B50" s="87" t="s">
        <v>169</v>
      </c>
      <c r="C50" s="87" t="s">
        <v>216</v>
      </c>
      <c r="D50" s="55" t="s">
        <v>223</v>
      </c>
      <c r="E50" s="85"/>
      <c r="F50" s="89">
        <v>50</v>
      </c>
      <c r="G50" s="90">
        <f t="shared" ref="G50:G53" si="4">F50*E50</f>
        <v>0</v>
      </c>
      <c r="I50" s="151"/>
      <c r="J50" s="151"/>
      <c r="K50" s="151"/>
      <c r="L50" s="151"/>
      <c r="M50" s="151"/>
      <c r="N50" s="151"/>
      <c r="O50" s="151"/>
      <c r="P50" s="151"/>
      <c r="Q50" s="151"/>
      <c r="R50" s="151"/>
      <c r="S50" s="151"/>
      <c r="T50" s="151"/>
      <c r="U50" s="151"/>
      <c r="V50" s="151"/>
      <c r="W50" s="151"/>
      <c r="X50" s="151"/>
      <c r="Y50" s="151"/>
      <c r="Z50" s="151"/>
      <c r="AA50" s="151"/>
      <c r="AB50" s="151"/>
    </row>
    <row r="51" spans="1:28" s="105" customFormat="1" ht="37.5" customHeight="1" x14ac:dyDescent="0.2">
      <c r="A51" s="53" t="s">
        <v>242</v>
      </c>
      <c r="B51" s="87" t="s">
        <v>245</v>
      </c>
      <c r="C51" s="87" t="s">
        <v>216</v>
      </c>
      <c r="D51" s="55" t="s">
        <v>223</v>
      </c>
      <c r="E51" s="85"/>
      <c r="F51" s="89">
        <f>50</f>
        <v>50</v>
      </c>
      <c r="G51" s="90">
        <f t="shared" si="4"/>
        <v>0</v>
      </c>
      <c r="I51" s="151"/>
      <c r="J51" s="151"/>
      <c r="K51" s="151"/>
      <c r="L51" s="151"/>
      <c r="M51" s="151"/>
      <c r="N51" s="151"/>
      <c r="O51" s="151"/>
      <c r="P51" s="151"/>
      <c r="Q51" s="151"/>
      <c r="R51" s="151"/>
      <c r="S51" s="151"/>
      <c r="T51" s="151"/>
      <c r="U51" s="151"/>
      <c r="V51" s="151"/>
      <c r="W51" s="151"/>
      <c r="X51" s="151"/>
      <c r="Y51" s="151"/>
      <c r="Z51" s="151"/>
      <c r="AA51" s="151"/>
      <c r="AB51" s="151"/>
    </row>
    <row r="52" spans="1:28" s="105" customFormat="1" ht="37.5" customHeight="1" x14ac:dyDescent="0.2">
      <c r="A52" s="53" t="s">
        <v>243</v>
      </c>
      <c r="B52" s="87" t="s">
        <v>246</v>
      </c>
      <c r="C52" s="87" t="s">
        <v>216</v>
      </c>
      <c r="D52" s="55" t="s">
        <v>222</v>
      </c>
      <c r="E52" s="85"/>
      <c r="F52" s="89">
        <v>25</v>
      </c>
      <c r="G52" s="90">
        <f t="shared" si="4"/>
        <v>0</v>
      </c>
      <c r="I52" s="151"/>
      <c r="J52" s="151"/>
      <c r="K52" s="151"/>
      <c r="L52" s="151"/>
      <c r="M52" s="151"/>
      <c r="N52" s="151"/>
      <c r="O52" s="151"/>
      <c r="P52" s="151"/>
      <c r="Q52" s="151"/>
      <c r="R52" s="151"/>
      <c r="S52" s="151"/>
      <c r="T52" s="151"/>
      <c r="U52" s="151"/>
      <c r="V52" s="151"/>
      <c r="W52" s="151"/>
      <c r="X52" s="151"/>
      <c r="Y52" s="151"/>
      <c r="Z52" s="151"/>
      <c r="AA52" s="151"/>
      <c r="AB52" s="151"/>
    </row>
    <row r="53" spans="1:28" s="105" customFormat="1" ht="37.5" customHeight="1" x14ac:dyDescent="0.2">
      <c r="A53" s="53" t="s">
        <v>244</v>
      </c>
      <c r="B53" s="87" t="s">
        <v>224</v>
      </c>
      <c r="C53" s="87" t="s">
        <v>216</v>
      </c>
      <c r="D53" s="55" t="s">
        <v>223</v>
      </c>
      <c r="E53" s="85"/>
      <c r="F53" s="89">
        <v>25</v>
      </c>
      <c r="G53" s="90">
        <f t="shared" si="4"/>
        <v>0</v>
      </c>
      <c r="I53" s="151"/>
      <c r="J53" s="151"/>
      <c r="K53" s="151"/>
      <c r="L53" s="151"/>
      <c r="M53" s="151"/>
      <c r="N53" s="151"/>
      <c r="O53" s="151"/>
      <c r="P53" s="151"/>
      <c r="Q53" s="151"/>
      <c r="R53" s="151"/>
      <c r="S53" s="151"/>
      <c r="T53" s="151"/>
      <c r="U53" s="151"/>
      <c r="V53" s="151"/>
      <c r="W53" s="151"/>
      <c r="X53" s="151"/>
      <c r="Y53" s="151"/>
      <c r="Z53" s="151"/>
      <c r="AA53" s="151"/>
      <c r="AB53" s="151"/>
    </row>
    <row r="54" spans="1:28" s="44" customFormat="1" ht="15" customHeight="1" x14ac:dyDescent="0.2">
      <c r="A54" s="174"/>
      <c r="B54" s="146"/>
      <c r="C54" s="146"/>
      <c r="D54" s="146"/>
      <c r="E54" s="110"/>
      <c r="F54" s="111" t="s">
        <v>172</v>
      </c>
      <c r="G54" s="95">
        <f>SUM(G49:G53)</f>
        <v>0</v>
      </c>
      <c r="I54" s="146"/>
      <c r="J54" s="146"/>
      <c r="K54" s="146"/>
      <c r="L54" s="146"/>
      <c r="M54" s="146"/>
      <c r="N54" s="146"/>
      <c r="O54" s="146"/>
      <c r="P54" s="146"/>
      <c r="Q54" s="146"/>
      <c r="R54" s="146"/>
      <c r="S54" s="146"/>
      <c r="T54" s="146"/>
      <c r="U54" s="146"/>
      <c r="V54" s="146"/>
      <c r="W54" s="146"/>
      <c r="X54" s="146"/>
      <c r="Y54" s="146"/>
      <c r="Z54" s="146"/>
      <c r="AA54" s="146"/>
      <c r="AB54" s="146"/>
    </row>
    <row r="55" spans="1:28" s="44" customFormat="1" ht="26.25" customHeight="1" x14ac:dyDescent="0.2">
      <c r="A55" s="174"/>
      <c r="B55" s="158" t="s">
        <v>353</v>
      </c>
      <c r="C55" s="159" t="s">
        <v>356</v>
      </c>
      <c r="D55" s="146"/>
      <c r="E55" s="146"/>
      <c r="F55" s="146"/>
      <c r="G55" s="175"/>
      <c r="I55" s="146"/>
      <c r="J55" s="146"/>
      <c r="K55" s="146"/>
      <c r="L55" s="146"/>
      <c r="M55" s="146"/>
      <c r="N55" s="146"/>
      <c r="O55" s="146"/>
      <c r="P55" s="146"/>
      <c r="Q55" s="146"/>
      <c r="R55" s="146"/>
      <c r="S55" s="146"/>
      <c r="T55" s="146"/>
      <c r="U55" s="146"/>
      <c r="V55" s="146"/>
      <c r="W55" s="146"/>
      <c r="X55" s="146"/>
      <c r="Y55" s="146"/>
      <c r="Z55" s="146"/>
      <c r="AA55" s="146"/>
      <c r="AB55" s="146"/>
    </row>
    <row r="56" spans="1:28" s="44" customFormat="1" ht="26.25" customHeight="1" x14ac:dyDescent="0.2">
      <c r="A56" s="174"/>
      <c r="B56" s="158" t="s">
        <v>354</v>
      </c>
      <c r="C56" s="159" t="s">
        <v>356</v>
      </c>
      <c r="D56" s="146"/>
      <c r="E56" s="112"/>
      <c r="F56" s="113" t="s">
        <v>155</v>
      </c>
      <c r="G56" s="114">
        <f>G7+G15+G28+G39+G46+G54</f>
        <v>0</v>
      </c>
      <c r="I56" s="146"/>
      <c r="J56" s="146"/>
      <c r="K56" s="146"/>
      <c r="L56" s="146"/>
      <c r="M56" s="146"/>
      <c r="N56" s="146"/>
      <c r="O56" s="146"/>
      <c r="P56" s="146"/>
      <c r="Q56" s="146"/>
      <c r="R56" s="146"/>
      <c r="S56" s="146"/>
      <c r="T56" s="146"/>
      <c r="U56" s="146"/>
      <c r="V56" s="146"/>
      <c r="W56" s="146"/>
      <c r="X56" s="146"/>
      <c r="Y56" s="146"/>
      <c r="Z56" s="146"/>
      <c r="AA56" s="146"/>
      <c r="AB56" s="146"/>
    </row>
    <row r="57" spans="1:28" s="44" customFormat="1" ht="26.25" customHeight="1" x14ac:dyDescent="0.2">
      <c r="A57" s="174"/>
      <c r="B57" s="163" t="s">
        <v>355</v>
      </c>
      <c r="C57" s="159" t="s">
        <v>356</v>
      </c>
      <c r="D57" s="146"/>
      <c r="E57" s="71"/>
      <c r="F57" s="71"/>
      <c r="G57" s="176"/>
      <c r="I57" s="146"/>
      <c r="J57" s="146"/>
      <c r="K57" s="146"/>
      <c r="L57" s="146"/>
      <c r="M57" s="146"/>
      <c r="N57" s="146"/>
      <c r="O57" s="146"/>
      <c r="P57" s="146"/>
      <c r="Q57" s="146"/>
      <c r="R57" s="146"/>
      <c r="S57" s="146"/>
      <c r="T57" s="146"/>
      <c r="U57" s="146"/>
      <c r="V57" s="146"/>
      <c r="W57" s="146"/>
      <c r="X57" s="146"/>
      <c r="Y57" s="146"/>
      <c r="Z57" s="146"/>
      <c r="AA57" s="146"/>
      <c r="AB57" s="146"/>
    </row>
    <row r="58" spans="1:28" ht="15" customHeight="1" thickBot="1" x14ac:dyDescent="0.25">
      <c r="A58" s="177"/>
      <c r="B58" s="63"/>
      <c r="C58" s="63"/>
      <c r="D58" s="64"/>
      <c r="E58" s="64"/>
      <c r="F58" s="64"/>
      <c r="G58" s="178"/>
    </row>
    <row r="59" spans="1:28" s="44" customFormat="1" ht="15" customHeight="1" x14ac:dyDescent="0.2">
      <c r="A59" s="179"/>
      <c r="B59" s="217" t="s">
        <v>156</v>
      </c>
      <c r="C59" s="217"/>
      <c r="D59" s="217"/>
      <c r="E59" s="217"/>
      <c r="F59" s="217"/>
      <c r="G59" s="217"/>
      <c r="I59" s="146"/>
      <c r="J59" s="146"/>
      <c r="K59" s="146"/>
      <c r="L59" s="146"/>
      <c r="M59" s="146"/>
      <c r="N59" s="146"/>
      <c r="O59" s="146"/>
      <c r="P59" s="146"/>
      <c r="Q59" s="146"/>
      <c r="R59" s="146"/>
      <c r="S59" s="146"/>
      <c r="T59" s="146"/>
      <c r="U59" s="146"/>
      <c r="V59" s="146"/>
      <c r="W59" s="146"/>
      <c r="X59" s="146"/>
      <c r="Y59" s="146"/>
      <c r="Z59" s="146"/>
      <c r="AA59" s="146"/>
      <c r="AB59" s="146"/>
    </row>
    <row r="60" spans="1:28" ht="15" customHeight="1" x14ac:dyDescent="0.2">
      <c r="A60" s="180" t="s">
        <v>157</v>
      </c>
      <c r="B60" s="216" t="s">
        <v>235</v>
      </c>
      <c r="C60" s="216"/>
      <c r="D60" s="216"/>
      <c r="E60" s="216"/>
      <c r="F60" s="216"/>
      <c r="G60" s="216"/>
    </row>
    <row r="61" spans="1:28" ht="30" customHeight="1" x14ac:dyDescent="0.2">
      <c r="A61" s="181">
        <v>1</v>
      </c>
      <c r="B61" s="218" t="s">
        <v>236</v>
      </c>
      <c r="C61" s="218"/>
      <c r="D61" s="218"/>
      <c r="E61" s="218"/>
      <c r="F61" s="218"/>
      <c r="G61" s="218"/>
    </row>
    <row r="62" spans="1:28" s="47" customFormat="1" ht="30" customHeight="1" x14ac:dyDescent="0.2">
      <c r="A62" s="181">
        <v>2</v>
      </c>
      <c r="B62" s="218" t="s">
        <v>158</v>
      </c>
      <c r="C62" s="218"/>
      <c r="D62" s="218"/>
      <c r="E62" s="218"/>
      <c r="F62" s="218"/>
      <c r="G62" s="218"/>
      <c r="H62" s="46"/>
      <c r="I62" s="148"/>
      <c r="J62" s="148"/>
      <c r="K62" s="152"/>
      <c r="L62" s="152"/>
      <c r="M62" s="152"/>
      <c r="N62" s="152"/>
      <c r="O62" s="152"/>
      <c r="P62" s="152"/>
      <c r="Q62" s="152"/>
      <c r="R62" s="152"/>
      <c r="S62" s="152"/>
      <c r="T62" s="152"/>
      <c r="U62" s="152"/>
      <c r="V62" s="152"/>
      <c r="W62" s="152"/>
      <c r="X62" s="152"/>
      <c r="Y62" s="152"/>
      <c r="Z62" s="152"/>
      <c r="AA62" s="152"/>
      <c r="AB62" s="152"/>
    </row>
    <row r="63" spans="1:28" s="115" customFormat="1" ht="30" customHeight="1" x14ac:dyDescent="0.2">
      <c r="A63" s="182">
        <v>3</v>
      </c>
      <c r="B63" s="215" t="s">
        <v>348</v>
      </c>
      <c r="C63" s="215"/>
      <c r="D63" s="215"/>
      <c r="E63" s="215"/>
      <c r="F63" s="215"/>
      <c r="G63" s="215"/>
      <c r="H63" s="56"/>
      <c r="I63" s="148"/>
      <c r="J63" s="148"/>
      <c r="K63" s="152"/>
      <c r="L63" s="152"/>
      <c r="M63" s="152"/>
      <c r="N63" s="152"/>
      <c r="O63" s="152"/>
      <c r="P63" s="152"/>
      <c r="Q63" s="152"/>
      <c r="R63" s="152"/>
      <c r="S63" s="152"/>
      <c r="T63" s="152"/>
      <c r="U63" s="152"/>
      <c r="V63" s="152"/>
      <c r="W63" s="152"/>
      <c r="X63" s="152"/>
      <c r="Y63" s="152"/>
      <c r="Z63" s="152"/>
      <c r="AA63" s="152"/>
      <c r="AB63" s="152"/>
    </row>
    <row r="64" spans="1:28" s="47" customFormat="1" ht="15" customHeight="1" x14ac:dyDescent="0.2">
      <c r="A64" s="181">
        <v>4</v>
      </c>
      <c r="B64" s="218" t="s">
        <v>254</v>
      </c>
      <c r="C64" s="218"/>
      <c r="D64" s="218"/>
      <c r="E64" s="218"/>
      <c r="F64" s="218"/>
      <c r="G64" s="218"/>
      <c r="H64" s="46"/>
      <c r="I64" s="148"/>
      <c r="J64" s="148"/>
      <c r="K64" s="152"/>
      <c r="L64" s="152"/>
      <c r="M64" s="152"/>
      <c r="N64" s="152"/>
      <c r="O64" s="152"/>
      <c r="P64" s="152"/>
      <c r="Q64" s="152"/>
      <c r="R64" s="152"/>
      <c r="S64" s="152"/>
      <c r="T64" s="152"/>
      <c r="U64" s="152"/>
      <c r="V64" s="152"/>
      <c r="W64" s="152"/>
      <c r="X64" s="152"/>
      <c r="Y64" s="152"/>
      <c r="Z64" s="152"/>
      <c r="AA64" s="152"/>
      <c r="AB64" s="152"/>
    </row>
    <row r="65" spans="1:28" s="115" customFormat="1" ht="30" customHeight="1" x14ac:dyDescent="0.2">
      <c r="A65" s="182">
        <v>5</v>
      </c>
      <c r="B65" s="215" t="s">
        <v>272</v>
      </c>
      <c r="C65" s="215"/>
      <c r="D65" s="215"/>
      <c r="E65" s="215"/>
      <c r="F65" s="215"/>
      <c r="G65" s="215"/>
      <c r="H65" s="56"/>
      <c r="I65" s="148"/>
      <c r="J65" s="148"/>
      <c r="K65" s="152"/>
      <c r="L65" s="152"/>
      <c r="M65" s="152"/>
      <c r="N65" s="152"/>
      <c r="O65" s="152"/>
      <c r="P65" s="152"/>
      <c r="Q65" s="152"/>
      <c r="R65" s="152"/>
      <c r="S65" s="152"/>
      <c r="T65" s="152"/>
      <c r="U65" s="152"/>
      <c r="V65" s="152"/>
      <c r="W65" s="152"/>
      <c r="X65" s="152"/>
      <c r="Y65" s="152"/>
      <c r="Z65" s="152"/>
      <c r="AA65" s="152"/>
      <c r="AB65" s="152"/>
    </row>
    <row r="66" spans="1:28" s="47" customFormat="1" ht="15" customHeight="1" x14ac:dyDescent="0.2">
      <c r="A66" s="181">
        <v>6</v>
      </c>
      <c r="B66" s="216" t="s">
        <v>171</v>
      </c>
      <c r="C66" s="216"/>
      <c r="D66" s="216"/>
      <c r="E66" s="216"/>
      <c r="F66" s="216"/>
      <c r="G66" s="216"/>
      <c r="H66" s="46"/>
      <c r="I66" s="148"/>
      <c r="J66" s="148"/>
      <c r="K66" s="152"/>
      <c r="L66" s="152"/>
      <c r="M66" s="152"/>
      <c r="N66" s="152"/>
      <c r="O66" s="152"/>
      <c r="P66" s="152"/>
      <c r="Q66" s="152"/>
      <c r="R66" s="152"/>
      <c r="S66" s="152"/>
      <c r="T66" s="152"/>
      <c r="U66" s="152"/>
      <c r="V66" s="152"/>
      <c r="W66" s="152"/>
      <c r="X66" s="152"/>
      <c r="Y66" s="152"/>
      <c r="Z66" s="152"/>
      <c r="AA66" s="152"/>
      <c r="AB66" s="152"/>
    </row>
  </sheetData>
  <sheetProtection selectLockedCells="1"/>
  <mergeCells count="10">
    <mergeCell ref="E1:F1"/>
    <mergeCell ref="D7:F7"/>
    <mergeCell ref="B65:G65"/>
    <mergeCell ref="B66:G66"/>
    <mergeCell ref="B59:G59"/>
    <mergeCell ref="B60:G60"/>
    <mergeCell ref="B61:G61"/>
    <mergeCell ref="B62:G62"/>
    <mergeCell ref="B63:G63"/>
    <mergeCell ref="B64:G64"/>
  </mergeCells>
  <phoneticPr fontId="6" type="noConversion"/>
  <dataValidations disablePrompts="1" count="1">
    <dataValidation operator="lessThanOrEqual" allowBlank="1" showInputMessage="1" showErrorMessage="1" sqref="B65594:C65601 IW65594:IW65601 SS65594:SS65601 ACO65594:ACO65601 AMK65594:AMK65601 AWG65594:AWG65601 BGC65594:BGC65601 BPY65594:BPY65601 BZU65594:BZU65601 CJQ65594:CJQ65601 CTM65594:CTM65601 DDI65594:DDI65601 DNE65594:DNE65601 DXA65594:DXA65601 EGW65594:EGW65601 EQS65594:EQS65601 FAO65594:FAO65601 FKK65594:FKK65601 FUG65594:FUG65601 GEC65594:GEC65601 GNY65594:GNY65601 GXU65594:GXU65601 HHQ65594:HHQ65601 HRM65594:HRM65601 IBI65594:IBI65601 ILE65594:ILE65601 IVA65594:IVA65601 JEW65594:JEW65601 JOS65594:JOS65601 JYO65594:JYO65601 KIK65594:KIK65601 KSG65594:KSG65601 LCC65594:LCC65601 LLY65594:LLY65601 LVU65594:LVU65601 MFQ65594:MFQ65601 MPM65594:MPM65601 MZI65594:MZI65601 NJE65594:NJE65601 NTA65594:NTA65601 OCW65594:OCW65601 OMS65594:OMS65601 OWO65594:OWO65601 PGK65594:PGK65601 PQG65594:PQG65601 QAC65594:QAC65601 QJY65594:QJY65601 QTU65594:QTU65601 RDQ65594:RDQ65601 RNM65594:RNM65601 RXI65594:RXI65601 SHE65594:SHE65601 SRA65594:SRA65601 TAW65594:TAW65601 TKS65594:TKS65601 TUO65594:TUO65601 UEK65594:UEK65601 UOG65594:UOG65601 UYC65594:UYC65601 VHY65594:VHY65601 VRU65594:VRU65601 WBQ65594:WBQ65601 WLM65594:WLM65601 WVI65594:WVI65601 B131130:C131137 IW131130:IW131137 SS131130:SS131137 ACO131130:ACO131137 AMK131130:AMK131137 AWG131130:AWG131137 BGC131130:BGC131137 BPY131130:BPY131137 BZU131130:BZU131137 CJQ131130:CJQ131137 CTM131130:CTM131137 DDI131130:DDI131137 DNE131130:DNE131137 DXA131130:DXA131137 EGW131130:EGW131137 EQS131130:EQS131137 FAO131130:FAO131137 FKK131130:FKK131137 FUG131130:FUG131137 GEC131130:GEC131137 GNY131130:GNY131137 GXU131130:GXU131137 HHQ131130:HHQ131137 HRM131130:HRM131137 IBI131130:IBI131137 ILE131130:ILE131137 IVA131130:IVA131137 JEW131130:JEW131137 JOS131130:JOS131137 JYO131130:JYO131137 KIK131130:KIK131137 KSG131130:KSG131137 LCC131130:LCC131137 LLY131130:LLY131137 LVU131130:LVU131137 MFQ131130:MFQ131137 MPM131130:MPM131137 MZI131130:MZI131137 NJE131130:NJE131137 NTA131130:NTA131137 OCW131130:OCW131137 OMS131130:OMS131137 OWO131130:OWO131137 PGK131130:PGK131137 PQG131130:PQG131137 QAC131130:QAC131137 QJY131130:QJY131137 QTU131130:QTU131137 RDQ131130:RDQ131137 RNM131130:RNM131137 RXI131130:RXI131137 SHE131130:SHE131137 SRA131130:SRA131137 TAW131130:TAW131137 TKS131130:TKS131137 TUO131130:TUO131137 UEK131130:UEK131137 UOG131130:UOG131137 UYC131130:UYC131137 VHY131130:VHY131137 VRU131130:VRU131137 WBQ131130:WBQ131137 WLM131130:WLM131137 WVI131130:WVI131137 B196666:C196673 IW196666:IW196673 SS196666:SS196673 ACO196666:ACO196673 AMK196666:AMK196673 AWG196666:AWG196673 BGC196666:BGC196673 BPY196666:BPY196673 BZU196666:BZU196673 CJQ196666:CJQ196673 CTM196666:CTM196673 DDI196666:DDI196673 DNE196666:DNE196673 DXA196666:DXA196673 EGW196666:EGW196673 EQS196666:EQS196673 FAO196666:FAO196673 FKK196666:FKK196673 FUG196666:FUG196673 GEC196666:GEC196673 GNY196666:GNY196673 GXU196666:GXU196673 HHQ196666:HHQ196673 HRM196666:HRM196673 IBI196666:IBI196673 ILE196666:ILE196673 IVA196666:IVA196673 JEW196666:JEW196673 JOS196666:JOS196673 JYO196666:JYO196673 KIK196666:KIK196673 KSG196666:KSG196673 LCC196666:LCC196673 LLY196666:LLY196673 LVU196666:LVU196673 MFQ196666:MFQ196673 MPM196666:MPM196673 MZI196666:MZI196673 NJE196666:NJE196673 NTA196666:NTA196673 OCW196666:OCW196673 OMS196666:OMS196673 OWO196666:OWO196673 PGK196666:PGK196673 PQG196666:PQG196673 QAC196666:QAC196673 QJY196666:QJY196673 QTU196666:QTU196673 RDQ196666:RDQ196673 RNM196666:RNM196673 RXI196666:RXI196673 SHE196666:SHE196673 SRA196666:SRA196673 TAW196666:TAW196673 TKS196666:TKS196673 TUO196666:TUO196673 UEK196666:UEK196673 UOG196666:UOG196673 UYC196666:UYC196673 VHY196666:VHY196673 VRU196666:VRU196673 WBQ196666:WBQ196673 WLM196666:WLM196673 WVI196666:WVI196673 B262202:C262209 IW262202:IW262209 SS262202:SS262209 ACO262202:ACO262209 AMK262202:AMK262209 AWG262202:AWG262209 BGC262202:BGC262209 BPY262202:BPY262209 BZU262202:BZU262209 CJQ262202:CJQ262209 CTM262202:CTM262209 DDI262202:DDI262209 DNE262202:DNE262209 DXA262202:DXA262209 EGW262202:EGW262209 EQS262202:EQS262209 FAO262202:FAO262209 FKK262202:FKK262209 FUG262202:FUG262209 GEC262202:GEC262209 GNY262202:GNY262209 GXU262202:GXU262209 HHQ262202:HHQ262209 HRM262202:HRM262209 IBI262202:IBI262209 ILE262202:ILE262209 IVA262202:IVA262209 JEW262202:JEW262209 JOS262202:JOS262209 JYO262202:JYO262209 KIK262202:KIK262209 KSG262202:KSG262209 LCC262202:LCC262209 LLY262202:LLY262209 LVU262202:LVU262209 MFQ262202:MFQ262209 MPM262202:MPM262209 MZI262202:MZI262209 NJE262202:NJE262209 NTA262202:NTA262209 OCW262202:OCW262209 OMS262202:OMS262209 OWO262202:OWO262209 PGK262202:PGK262209 PQG262202:PQG262209 QAC262202:QAC262209 QJY262202:QJY262209 QTU262202:QTU262209 RDQ262202:RDQ262209 RNM262202:RNM262209 RXI262202:RXI262209 SHE262202:SHE262209 SRA262202:SRA262209 TAW262202:TAW262209 TKS262202:TKS262209 TUO262202:TUO262209 UEK262202:UEK262209 UOG262202:UOG262209 UYC262202:UYC262209 VHY262202:VHY262209 VRU262202:VRU262209 WBQ262202:WBQ262209 WLM262202:WLM262209 WVI262202:WVI262209 B327738:C327745 IW327738:IW327745 SS327738:SS327745 ACO327738:ACO327745 AMK327738:AMK327745 AWG327738:AWG327745 BGC327738:BGC327745 BPY327738:BPY327745 BZU327738:BZU327745 CJQ327738:CJQ327745 CTM327738:CTM327745 DDI327738:DDI327745 DNE327738:DNE327745 DXA327738:DXA327745 EGW327738:EGW327745 EQS327738:EQS327745 FAO327738:FAO327745 FKK327738:FKK327745 FUG327738:FUG327745 GEC327738:GEC327745 GNY327738:GNY327745 GXU327738:GXU327745 HHQ327738:HHQ327745 HRM327738:HRM327745 IBI327738:IBI327745 ILE327738:ILE327745 IVA327738:IVA327745 JEW327738:JEW327745 JOS327738:JOS327745 JYO327738:JYO327745 KIK327738:KIK327745 KSG327738:KSG327745 LCC327738:LCC327745 LLY327738:LLY327745 LVU327738:LVU327745 MFQ327738:MFQ327745 MPM327738:MPM327745 MZI327738:MZI327745 NJE327738:NJE327745 NTA327738:NTA327745 OCW327738:OCW327745 OMS327738:OMS327745 OWO327738:OWO327745 PGK327738:PGK327745 PQG327738:PQG327745 QAC327738:QAC327745 QJY327738:QJY327745 QTU327738:QTU327745 RDQ327738:RDQ327745 RNM327738:RNM327745 RXI327738:RXI327745 SHE327738:SHE327745 SRA327738:SRA327745 TAW327738:TAW327745 TKS327738:TKS327745 TUO327738:TUO327745 UEK327738:UEK327745 UOG327738:UOG327745 UYC327738:UYC327745 VHY327738:VHY327745 VRU327738:VRU327745 WBQ327738:WBQ327745 WLM327738:WLM327745 WVI327738:WVI327745 B393274:C393281 IW393274:IW393281 SS393274:SS393281 ACO393274:ACO393281 AMK393274:AMK393281 AWG393274:AWG393281 BGC393274:BGC393281 BPY393274:BPY393281 BZU393274:BZU393281 CJQ393274:CJQ393281 CTM393274:CTM393281 DDI393274:DDI393281 DNE393274:DNE393281 DXA393274:DXA393281 EGW393274:EGW393281 EQS393274:EQS393281 FAO393274:FAO393281 FKK393274:FKK393281 FUG393274:FUG393281 GEC393274:GEC393281 GNY393274:GNY393281 GXU393274:GXU393281 HHQ393274:HHQ393281 HRM393274:HRM393281 IBI393274:IBI393281 ILE393274:ILE393281 IVA393274:IVA393281 JEW393274:JEW393281 JOS393274:JOS393281 JYO393274:JYO393281 KIK393274:KIK393281 KSG393274:KSG393281 LCC393274:LCC393281 LLY393274:LLY393281 LVU393274:LVU393281 MFQ393274:MFQ393281 MPM393274:MPM393281 MZI393274:MZI393281 NJE393274:NJE393281 NTA393274:NTA393281 OCW393274:OCW393281 OMS393274:OMS393281 OWO393274:OWO393281 PGK393274:PGK393281 PQG393274:PQG393281 QAC393274:QAC393281 QJY393274:QJY393281 QTU393274:QTU393281 RDQ393274:RDQ393281 RNM393274:RNM393281 RXI393274:RXI393281 SHE393274:SHE393281 SRA393274:SRA393281 TAW393274:TAW393281 TKS393274:TKS393281 TUO393274:TUO393281 UEK393274:UEK393281 UOG393274:UOG393281 UYC393274:UYC393281 VHY393274:VHY393281 VRU393274:VRU393281 WBQ393274:WBQ393281 WLM393274:WLM393281 WVI393274:WVI393281 B458810:C458817 IW458810:IW458817 SS458810:SS458817 ACO458810:ACO458817 AMK458810:AMK458817 AWG458810:AWG458817 BGC458810:BGC458817 BPY458810:BPY458817 BZU458810:BZU458817 CJQ458810:CJQ458817 CTM458810:CTM458817 DDI458810:DDI458817 DNE458810:DNE458817 DXA458810:DXA458817 EGW458810:EGW458817 EQS458810:EQS458817 FAO458810:FAO458817 FKK458810:FKK458817 FUG458810:FUG458817 GEC458810:GEC458817 GNY458810:GNY458817 GXU458810:GXU458817 HHQ458810:HHQ458817 HRM458810:HRM458817 IBI458810:IBI458817 ILE458810:ILE458817 IVA458810:IVA458817 JEW458810:JEW458817 JOS458810:JOS458817 JYO458810:JYO458817 KIK458810:KIK458817 KSG458810:KSG458817 LCC458810:LCC458817 LLY458810:LLY458817 LVU458810:LVU458817 MFQ458810:MFQ458817 MPM458810:MPM458817 MZI458810:MZI458817 NJE458810:NJE458817 NTA458810:NTA458817 OCW458810:OCW458817 OMS458810:OMS458817 OWO458810:OWO458817 PGK458810:PGK458817 PQG458810:PQG458817 QAC458810:QAC458817 QJY458810:QJY458817 QTU458810:QTU458817 RDQ458810:RDQ458817 RNM458810:RNM458817 RXI458810:RXI458817 SHE458810:SHE458817 SRA458810:SRA458817 TAW458810:TAW458817 TKS458810:TKS458817 TUO458810:TUO458817 UEK458810:UEK458817 UOG458810:UOG458817 UYC458810:UYC458817 VHY458810:VHY458817 VRU458810:VRU458817 WBQ458810:WBQ458817 WLM458810:WLM458817 WVI458810:WVI458817 B524346:C524353 IW524346:IW524353 SS524346:SS524353 ACO524346:ACO524353 AMK524346:AMK524353 AWG524346:AWG524353 BGC524346:BGC524353 BPY524346:BPY524353 BZU524346:BZU524353 CJQ524346:CJQ524353 CTM524346:CTM524353 DDI524346:DDI524353 DNE524346:DNE524353 DXA524346:DXA524353 EGW524346:EGW524353 EQS524346:EQS524353 FAO524346:FAO524353 FKK524346:FKK524353 FUG524346:FUG524353 GEC524346:GEC524353 GNY524346:GNY524353 GXU524346:GXU524353 HHQ524346:HHQ524353 HRM524346:HRM524353 IBI524346:IBI524353 ILE524346:ILE524353 IVA524346:IVA524353 JEW524346:JEW524353 JOS524346:JOS524353 JYO524346:JYO524353 KIK524346:KIK524353 KSG524346:KSG524353 LCC524346:LCC524353 LLY524346:LLY524353 LVU524346:LVU524353 MFQ524346:MFQ524353 MPM524346:MPM524353 MZI524346:MZI524353 NJE524346:NJE524353 NTA524346:NTA524353 OCW524346:OCW524353 OMS524346:OMS524353 OWO524346:OWO524353 PGK524346:PGK524353 PQG524346:PQG524353 QAC524346:QAC524353 QJY524346:QJY524353 QTU524346:QTU524353 RDQ524346:RDQ524353 RNM524346:RNM524353 RXI524346:RXI524353 SHE524346:SHE524353 SRA524346:SRA524353 TAW524346:TAW524353 TKS524346:TKS524353 TUO524346:TUO524353 UEK524346:UEK524353 UOG524346:UOG524353 UYC524346:UYC524353 VHY524346:VHY524353 VRU524346:VRU524353 WBQ524346:WBQ524353 WLM524346:WLM524353 WVI524346:WVI524353 B589882:C589889 IW589882:IW589889 SS589882:SS589889 ACO589882:ACO589889 AMK589882:AMK589889 AWG589882:AWG589889 BGC589882:BGC589889 BPY589882:BPY589889 BZU589882:BZU589889 CJQ589882:CJQ589889 CTM589882:CTM589889 DDI589882:DDI589889 DNE589882:DNE589889 DXA589882:DXA589889 EGW589882:EGW589889 EQS589882:EQS589889 FAO589882:FAO589889 FKK589882:FKK589889 FUG589882:FUG589889 GEC589882:GEC589889 GNY589882:GNY589889 GXU589882:GXU589889 HHQ589882:HHQ589889 HRM589882:HRM589889 IBI589882:IBI589889 ILE589882:ILE589889 IVA589882:IVA589889 JEW589882:JEW589889 JOS589882:JOS589889 JYO589882:JYO589889 KIK589882:KIK589889 KSG589882:KSG589889 LCC589882:LCC589889 LLY589882:LLY589889 LVU589882:LVU589889 MFQ589882:MFQ589889 MPM589882:MPM589889 MZI589882:MZI589889 NJE589882:NJE589889 NTA589882:NTA589889 OCW589882:OCW589889 OMS589882:OMS589889 OWO589882:OWO589889 PGK589882:PGK589889 PQG589882:PQG589889 QAC589882:QAC589889 QJY589882:QJY589889 QTU589882:QTU589889 RDQ589882:RDQ589889 RNM589882:RNM589889 RXI589882:RXI589889 SHE589882:SHE589889 SRA589882:SRA589889 TAW589882:TAW589889 TKS589882:TKS589889 TUO589882:TUO589889 UEK589882:UEK589889 UOG589882:UOG589889 UYC589882:UYC589889 VHY589882:VHY589889 VRU589882:VRU589889 WBQ589882:WBQ589889 WLM589882:WLM589889 WVI589882:WVI589889 B655418:C655425 IW655418:IW655425 SS655418:SS655425 ACO655418:ACO655425 AMK655418:AMK655425 AWG655418:AWG655425 BGC655418:BGC655425 BPY655418:BPY655425 BZU655418:BZU655425 CJQ655418:CJQ655425 CTM655418:CTM655425 DDI655418:DDI655425 DNE655418:DNE655425 DXA655418:DXA655425 EGW655418:EGW655425 EQS655418:EQS655425 FAO655418:FAO655425 FKK655418:FKK655425 FUG655418:FUG655425 GEC655418:GEC655425 GNY655418:GNY655425 GXU655418:GXU655425 HHQ655418:HHQ655425 HRM655418:HRM655425 IBI655418:IBI655425 ILE655418:ILE655425 IVA655418:IVA655425 JEW655418:JEW655425 JOS655418:JOS655425 JYO655418:JYO655425 KIK655418:KIK655425 KSG655418:KSG655425 LCC655418:LCC655425 LLY655418:LLY655425 LVU655418:LVU655425 MFQ655418:MFQ655425 MPM655418:MPM655425 MZI655418:MZI655425 NJE655418:NJE655425 NTA655418:NTA655425 OCW655418:OCW655425 OMS655418:OMS655425 OWO655418:OWO655425 PGK655418:PGK655425 PQG655418:PQG655425 QAC655418:QAC655425 QJY655418:QJY655425 QTU655418:QTU655425 RDQ655418:RDQ655425 RNM655418:RNM655425 RXI655418:RXI655425 SHE655418:SHE655425 SRA655418:SRA655425 TAW655418:TAW655425 TKS655418:TKS655425 TUO655418:TUO655425 UEK655418:UEK655425 UOG655418:UOG655425 UYC655418:UYC655425 VHY655418:VHY655425 VRU655418:VRU655425 WBQ655418:WBQ655425 WLM655418:WLM655425 WVI655418:WVI655425 B720954:C720961 IW720954:IW720961 SS720954:SS720961 ACO720954:ACO720961 AMK720954:AMK720961 AWG720954:AWG720961 BGC720954:BGC720961 BPY720954:BPY720961 BZU720954:BZU720961 CJQ720954:CJQ720961 CTM720954:CTM720961 DDI720954:DDI720961 DNE720954:DNE720961 DXA720954:DXA720961 EGW720954:EGW720961 EQS720954:EQS720961 FAO720954:FAO720961 FKK720954:FKK720961 FUG720954:FUG720961 GEC720954:GEC720961 GNY720954:GNY720961 GXU720954:GXU720961 HHQ720954:HHQ720961 HRM720954:HRM720961 IBI720954:IBI720961 ILE720954:ILE720961 IVA720954:IVA720961 JEW720954:JEW720961 JOS720954:JOS720961 JYO720954:JYO720961 KIK720954:KIK720961 KSG720954:KSG720961 LCC720954:LCC720961 LLY720954:LLY720961 LVU720954:LVU720961 MFQ720954:MFQ720961 MPM720954:MPM720961 MZI720954:MZI720961 NJE720954:NJE720961 NTA720954:NTA720961 OCW720954:OCW720961 OMS720954:OMS720961 OWO720954:OWO720961 PGK720954:PGK720961 PQG720954:PQG720961 QAC720954:QAC720961 QJY720954:QJY720961 QTU720954:QTU720961 RDQ720954:RDQ720961 RNM720954:RNM720961 RXI720954:RXI720961 SHE720954:SHE720961 SRA720954:SRA720961 TAW720954:TAW720961 TKS720954:TKS720961 TUO720954:TUO720961 UEK720954:UEK720961 UOG720954:UOG720961 UYC720954:UYC720961 VHY720954:VHY720961 VRU720954:VRU720961 WBQ720954:WBQ720961 WLM720954:WLM720961 WVI720954:WVI720961 B786490:C786497 IW786490:IW786497 SS786490:SS786497 ACO786490:ACO786497 AMK786490:AMK786497 AWG786490:AWG786497 BGC786490:BGC786497 BPY786490:BPY786497 BZU786490:BZU786497 CJQ786490:CJQ786497 CTM786490:CTM786497 DDI786490:DDI786497 DNE786490:DNE786497 DXA786490:DXA786497 EGW786490:EGW786497 EQS786490:EQS786497 FAO786490:FAO786497 FKK786490:FKK786497 FUG786490:FUG786497 GEC786490:GEC786497 GNY786490:GNY786497 GXU786490:GXU786497 HHQ786490:HHQ786497 HRM786490:HRM786497 IBI786490:IBI786497 ILE786490:ILE786497 IVA786490:IVA786497 JEW786490:JEW786497 JOS786490:JOS786497 JYO786490:JYO786497 KIK786490:KIK786497 KSG786490:KSG786497 LCC786490:LCC786497 LLY786490:LLY786497 LVU786490:LVU786497 MFQ786490:MFQ786497 MPM786490:MPM786497 MZI786490:MZI786497 NJE786490:NJE786497 NTA786490:NTA786497 OCW786490:OCW786497 OMS786490:OMS786497 OWO786490:OWO786497 PGK786490:PGK786497 PQG786490:PQG786497 QAC786490:QAC786497 QJY786490:QJY786497 QTU786490:QTU786497 RDQ786490:RDQ786497 RNM786490:RNM786497 RXI786490:RXI786497 SHE786490:SHE786497 SRA786490:SRA786497 TAW786490:TAW786497 TKS786490:TKS786497 TUO786490:TUO786497 UEK786490:UEK786497 UOG786490:UOG786497 UYC786490:UYC786497 VHY786490:VHY786497 VRU786490:VRU786497 WBQ786490:WBQ786497 WLM786490:WLM786497 WVI786490:WVI786497 B852026:C852033 IW852026:IW852033 SS852026:SS852033 ACO852026:ACO852033 AMK852026:AMK852033 AWG852026:AWG852033 BGC852026:BGC852033 BPY852026:BPY852033 BZU852026:BZU852033 CJQ852026:CJQ852033 CTM852026:CTM852033 DDI852026:DDI852033 DNE852026:DNE852033 DXA852026:DXA852033 EGW852026:EGW852033 EQS852026:EQS852033 FAO852026:FAO852033 FKK852026:FKK852033 FUG852026:FUG852033 GEC852026:GEC852033 GNY852026:GNY852033 GXU852026:GXU852033 HHQ852026:HHQ852033 HRM852026:HRM852033 IBI852026:IBI852033 ILE852026:ILE852033 IVA852026:IVA852033 JEW852026:JEW852033 JOS852026:JOS852033 JYO852026:JYO852033 KIK852026:KIK852033 KSG852026:KSG852033 LCC852026:LCC852033 LLY852026:LLY852033 LVU852026:LVU852033 MFQ852026:MFQ852033 MPM852026:MPM852033 MZI852026:MZI852033 NJE852026:NJE852033 NTA852026:NTA852033 OCW852026:OCW852033 OMS852026:OMS852033 OWO852026:OWO852033 PGK852026:PGK852033 PQG852026:PQG852033 QAC852026:QAC852033 QJY852026:QJY852033 QTU852026:QTU852033 RDQ852026:RDQ852033 RNM852026:RNM852033 RXI852026:RXI852033 SHE852026:SHE852033 SRA852026:SRA852033 TAW852026:TAW852033 TKS852026:TKS852033 TUO852026:TUO852033 UEK852026:UEK852033 UOG852026:UOG852033 UYC852026:UYC852033 VHY852026:VHY852033 VRU852026:VRU852033 WBQ852026:WBQ852033 WLM852026:WLM852033 WVI852026:WVI852033 B917562:C917569 IW917562:IW917569 SS917562:SS917569 ACO917562:ACO917569 AMK917562:AMK917569 AWG917562:AWG917569 BGC917562:BGC917569 BPY917562:BPY917569 BZU917562:BZU917569 CJQ917562:CJQ917569 CTM917562:CTM917569 DDI917562:DDI917569 DNE917562:DNE917569 DXA917562:DXA917569 EGW917562:EGW917569 EQS917562:EQS917569 FAO917562:FAO917569 FKK917562:FKK917569 FUG917562:FUG917569 GEC917562:GEC917569 GNY917562:GNY917569 GXU917562:GXU917569 HHQ917562:HHQ917569 HRM917562:HRM917569 IBI917562:IBI917569 ILE917562:ILE917569 IVA917562:IVA917569 JEW917562:JEW917569 JOS917562:JOS917569 JYO917562:JYO917569 KIK917562:KIK917569 KSG917562:KSG917569 LCC917562:LCC917569 LLY917562:LLY917569 LVU917562:LVU917569 MFQ917562:MFQ917569 MPM917562:MPM917569 MZI917562:MZI917569 NJE917562:NJE917569 NTA917562:NTA917569 OCW917562:OCW917569 OMS917562:OMS917569 OWO917562:OWO917569 PGK917562:PGK917569 PQG917562:PQG917569 QAC917562:QAC917569 QJY917562:QJY917569 QTU917562:QTU917569 RDQ917562:RDQ917569 RNM917562:RNM917569 RXI917562:RXI917569 SHE917562:SHE917569 SRA917562:SRA917569 TAW917562:TAW917569 TKS917562:TKS917569 TUO917562:TUO917569 UEK917562:UEK917569 UOG917562:UOG917569 UYC917562:UYC917569 VHY917562:VHY917569 VRU917562:VRU917569 WBQ917562:WBQ917569 WLM917562:WLM917569 WVI917562:WVI917569 B983098:C983105 IW983098:IW983105 SS983098:SS983105 ACO983098:ACO983105 AMK983098:AMK983105 AWG983098:AWG983105 BGC983098:BGC983105 BPY983098:BPY983105 BZU983098:BZU983105 CJQ983098:CJQ983105 CTM983098:CTM983105 DDI983098:DDI983105 DNE983098:DNE983105 DXA983098:DXA983105 EGW983098:EGW983105 EQS983098:EQS983105 FAO983098:FAO983105 FKK983098:FKK983105 FUG983098:FUG983105 GEC983098:GEC983105 GNY983098:GNY983105 GXU983098:GXU983105 HHQ983098:HHQ983105 HRM983098:HRM983105 IBI983098:IBI983105 ILE983098:ILE983105 IVA983098:IVA983105 JEW983098:JEW983105 JOS983098:JOS983105 JYO983098:JYO983105 KIK983098:KIK983105 KSG983098:KSG983105 LCC983098:LCC983105 LLY983098:LLY983105 LVU983098:LVU983105 MFQ983098:MFQ983105 MPM983098:MPM983105 MZI983098:MZI983105 NJE983098:NJE983105 NTA983098:NTA983105 OCW983098:OCW983105 OMS983098:OMS983105 OWO983098:OWO983105 PGK983098:PGK983105 PQG983098:PQG983105 QAC983098:QAC983105 QJY983098:QJY983105 QTU983098:QTU983105 RDQ983098:RDQ983105 RNM983098:RNM983105 RXI983098:RXI983105 SHE983098:SHE983105 SRA983098:SRA983105 TAW983098:TAW983105 TKS983098:TKS983105 TUO983098:TUO983105 UEK983098:UEK983105 UOG983098:UOG983105 UYC983098:UYC983105 VHY983098:VHY983105 VRU983098:VRU983105 WBQ983098:WBQ983105 WLM983098:WLM983105 WVI983098:WVI983105 WVI60:WVI65 WLM60:WLM65 WBQ60:WBQ65 VRU60:VRU65 VHY60:VHY65 UYC60:UYC65 UOG60:UOG65 UEK60:UEK65 TUO60:TUO65 TKS60:TKS65 TAW60:TAW65 SRA60:SRA65 SHE60:SHE65 RXI60:RXI65 RNM60:RNM65 RDQ60:RDQ65 QTU60:QTU65 QJY60:QJY65 QAC60:QAC65 PQG60:PQG65 PGK60:PGK65 OWO60:OWO65 OMS60:OMS65 OCW60:OCW65 NTA60:NTA65 NJE60:NJE65 MZI60:MZI65 MPM60:MPM65 MFQ60:MFQ65 LVU60:LVU65 LLY60:LLY65 LCC60:LCC65 KSG60:KSG65 KIK60:KIK65 JYO60:JYO65 JOS60:JOS65 JEW60:JEW65 IVA60:IVA65 ILE60:ILE65 IBI60:IBI65 HRM60:HRM65 HHQ60:HHQ65 GXU60:GXU65 GNY60:GNY65 GEC60:GEC65 FUG60:FUG65 FKK60:FKK65 FAO60:FAO65 EQS60:EQS65 EGW60:EGW65 DXA60:DXA65 DNE60:DNE65 DDI60:DDI65 CTM60:CTM65 CJQ60:CJQ65 BZU60:BZU65 BPY60:BPY65 BGC60:BGC65 AWG60:AWG65 AMK60:AMK65 ACO60:ACO65 SS60:SS65 IW60:IW65 B60:B65" xr:uid="{00000000-0002-0000-0400-000000000000}"/>
  </dataValidations>
  <pageMargins left="0.70866141732283472" right="0.70866141732283472" top="0.74803149606299213" bottom="0.74803149606299213" header="0.31496062992125984" footer="0.31496062992125984"/>
  <pageSetup paperSize="9" scale="38" orientation="landscape" r:id="rId1"/>
  <headerFooter>
    <oddHeader>&amp;LCALAMITEITENBESTRIJDING EN PIKETDIENSTEN&amp;CBESTEKNR. 634512101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C4AB15-6CC3-40B3-924A-9A24D93E3425}">
  <ds:schemaRefs>
    <ds:schemaRef ds:uri="http://purl.org/dc/elements/1.1/"/>
    <ds:schemaRef ds:uri="http://schemas.microsoft.com/office/2006/documentManagement/types"/>
    <ds:schemaRef ds:uri="b77e2b43-37d4-4532-953b-53983e0992e2"/>
    <ds:schemaRef ds:uri="http://purl.org/dc/terms/"/>
    <ds:schemaRef ds:uri="http://schemas.openxmlformats.org/package/2006/metadata/core-properties"/>
    <ds:schemaRef ds:uri="http://purl.org/dc/dcmitype/"/>
    <ds:schemaRef ds:uri="http://schemas.microsoft.com/office/infopath/2007/PartnerControls"/>
    <ds:schemaRef ds:uri="962d65e8-ec2e-4f08-b510-02888a857b6e"/>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F0573D3-A162-4723-81CD-8C36172D95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B71075-A8F4-4ACC-856C-181D608F26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7</vt:i4>
      </vt:variant>
    </vt:vector>
  </HeadingPairs>
  <TitlesOfParts>
    <vt:vector size="12" baseType="lpstr">
      <vt:lpstr>T0 - Voorblad</vt:lpstr>
      <vt:lpstr>T1 - Omvang</vt:lpstr>
      <vt:lpstr>T2 - Programma van eisen</vt:lpstr>
      <vt:lpstr>T3 - Kwalitatieve gunning</vt:lpstr>
      <vt:lpstr>T4 Prijsinvulformulier</vt:lpstr>
      <vt:lpstr>'T0 - Voorblad'!Afdrukbereik</vt:lpstr>
      <vt:lpstr>'T1 - Omvang'!Afdrukbereik</vt:lpstr>
      <vt:lpstr>'T2 - Programma van eisen'!Afdrukbereik</vt:lpstr>
      <vt:lpstr>'T3 - Kwalitatieve gunning'!Afdrukbereik</vt:lpstr>
      <vt:lpstr>'T4 Prijsinvulformulier'!Afdrukbereik</vt:lpstr>
      <vt:lpstr>'T1 - Omvang'!Afdruktitels</vt:lpstr>
      <vt:lpstr>'T2 - Programma van eisen'!Afdruktitels</vt:lpstr>
    </vt:vector>
  </TitlesOfParts>
  <Company>Roteb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Ruud Jacobs</cp:lastModifiedBy>
  <cp:lastPrinted>2021-04-09T12:38:14Z</cp:lastPrinted>
  <dcterms:created xsi:type="dcterms:W3CDTF">2008-02-01T08:20:49Z</dcterms:created>
  <dcterms:modified xsi:type="dcterms:W3CDTF">2021-04-09T12:39:01Z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ies>
</file>